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192.168.0.104\Tikla DOKUMENTI\2 TEHNISKĀ NODAĻA\2026. gads\Jelgava\1_Objekti\Pernavas_iela_10_Jelgava\Atkritumu novietne\"/>
    </mc:Choice>
  </mc:AlternateContent>
  <xr:revisionPtr revIDLastSave="0" documentId="13_ncr:1_{FBA1ADFC-1165-46E9-9FB0-B37D74A58B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1" sheetId="1" r:id="rId1"/>
  </sheets>
  <definedNames>
    <definedName name="_xlnm.Print_Area" localSheetId="0">Lapa1!$A$1:$P$21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5" i="1" l="1"/>
  <c r="L12" i="1"/>
  <c r="M12" i="1"/>
  <c r="N12" i="1"/>
  <c r="H11" i="1"/>
  <c r="H13" i="1"/>
  <c r="L13" i="1" l="1"/>
  <c r="L14" i="1"/>
  <c r="O13" i="1"/>
  <c r="N13" i="1"/>
  <c r="M13" i="1"/>
  <c r="K13" i="1"/>
  <c r="O12" i="1"/>
  <c r="K12" i="1"/>
  <c r="O11" i="1"/>
  <c r="N11" i="1"/>
  <c r="N15" i="1" s="1"/>
  <c r="M11" i="1"/>
  <c r="L11" i="1"/>
  <c r="K11" i="1"/>
  <c r="O14" i="1"/>
  <c r="N14" i="1"/>
  <c r="M14" i="1"/>
  <c r="K14" i="1"/>
  <c r="G4" i="1"/>
  <c r="P12" i="1" l="1"/>
  <c r="P13" i="1"/>
  <c r="P11" i="1"/>
  <c r="P14" i="1"/>
  <c r="O15" i="1" l="1"/>
  <c r="L15" i="1"/>
  <c r="M15" i="1"/>
  <c r="P18" i="1" l="1"/>
  <c r="P16" i="1"/>
  <c r="P17" i="1" s="1"/>
  <c r="P19" i="1" l="1"/>
  <c r="P20" i="1" s="1"/>
  <c r="P21" i="1" s="1"/>
</calcChain>
</file>

<file path=xl/sharedStrings.xml><?xml version="1.0" encoding="utf-8"?>
<sst xmlns="http://schemas.openxmlformats.org/spreadsheetml/2006/main" count="41" uniqueCount="33">
  <si>
    <t>N.p.k.</t>
  </si>
  <si>
    <t xml:space="preserve">Vienības izmaksas  </t>
  </si>
  <si>
    <t xml:space="preserve">Kopā uz visu apjomu </t>
  </si>
  <si>
    <t>Peļņa</t>
  </si>
  <si>
    <t>Summa bez PVN</t>
  </si>
  <si>
    <t>PVN</t>
  </si>
  <si>
    <t>Kopā (t.sk. PVN)</t>
  </si>
  <si>
    <t>t.sk.darba aizsardzība</t>
  </si>
  <si>
    <t>Virsizdevumi</t>
  </si>
  <si>
    <t>Darba nosaukums</t>
  </si>
  <si>
    <t>Mērvienība</t>
  </si>
  <si>
    <t>Daudzums</t>
  </si>
  <si>
    <t>Laika norma (c/h)</t>
  </si>
  <si>
    <t>Darba samaksas likme (EUR/h)</t>
  </si>
  <si>
    <t>Darba alga (EUR)</t>
  </si>
  <si>
    <t>Būvizstrādājumi (EUR)</t>
  </si>
  <si>
    <t>Mehānismi (EUR)</t>
  </si>
  <si>
    <t>Kopā (EUR)</t>
  </si>
  <si>
    <t xml:space="preserve">Adrese: </t>
  </si>
  <si>
    <t>obj</t>
  </si>
  <si>
    <t>gb</t>
  </si>
  <si>
    <t>Teritorijas sakopšana pēc darbu pabeigšanas, būvgružu izvešana, utilizācija</t>
  </si>
  <si>
    <t>Atkritumu novietnes izbūve</t>
  </si>
  <si>
    <t>Topogrāfijas uzmērīšana pēc darbu pabeigšanas, BIS lietas vadīšana, objekta nodošana ekspluatācijā</t>
  </si>
  <si>
    <t xml:space="preserve"> </t>
  </si>
  <si>
    <t>Atkritumu nojumes piegāde, montāža</t>
  </si>
  <si>
    <t>Pasūtītājs: Pērnavas ielas 10, dzīvokļu īpašnieki</t>
  </si>
  <si>
    <t>Pērnavas iela 10, Jelgava</t>
  </si>
  <si>
    <t>Atkritumu nojume, slēdzama ar kodu priekš 4 lieliem  konteineriem. Izmērs 5m x 2m. Tērauda konstrukcija ar dēļu apšuvumu</t>
  </si>
  <si>
    <t xml:space="preserve">Būvdarbu izmaksas tāme Nr. </t>
  </si>
  <si>
    <t xml:space="preserve">Darbu veicējs: </t>
  </si>
  <si>
    <t xml:space="preserve">Reģ. nr. </t>
  </si>
  <si>
    <t xml:space="preserve">Tāme sastādīta: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</si>
</sst>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0.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b/>
      <sz val="8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theme="1"/>
      <name val="Times New Roman"/>
      <family val="1"/>
      <charset val="186"/>
    </font>
    <font>
      <sz val="8"/>
      <name val="Calibri"/>
      <family val="2"/>
      <scheme val="minor"/>
    </font>
    <font>
      <sz val="11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2" fillId="0" borderId="0"/>
  </cellStyleXfs>
  <cellXfs count="98">
    <xf numFmtId="0" fontId="0" fillId="0" borderId="0" xfId="0"/>
    <xf numFmtId="0" fontId="5" fillId="0" borderId="0" xfId="0" applyFont="1"/>
    <xf numFmtId="0" fontId="4" fillId="0" borderId="0" xfId="0" applyFont="1" applyAlignment="1">
      <alignment horizontal="center" vertical="center"/>
    </xf>
    <xf numFmtId="2" fontId="6" fillId="0" borderId="0" xfId="1" applyNumberFormat="1" applyFont="1" applyAlignment="1">
      <alignment horizontal="center" vertical="center"/>
    </xf>
    <xf numFmtId="0" fontId="1" fillId="0" borderId="0" xfId="0" applyFont="1"/>
    <xf numFmtId="0" fontId="7" fillId="0" borderId="0" xfId="0" applyFont="1" applyAlignment="1">
      <alignment horizontal="center" vertical="center"/>
    </xf>
    <xf numFmtId="164" fontId="1" fillId="0" borderId="0" xfId="0" applyNumberFormat="1" applyFont="1"/>
    <xf numFmtId="0" fontId="9" fillId="0" borderId="0" xfId="2" applyFont="1" applyAlignment="1">
      <alignment vertical="top"/>
    </xf>
    <xf numFmtId="0" fontId="9" fillId="0" borderId="0" xfId="2" applyFont="1"/>
    <xf numFmtId="0" fontId="9" fillId="0" borderId="0" xfId="0" applyFont="1"/>
    <xf numFmtId="0" fontId="9" fillId="0" borderId="0" xfId="2" applyFont="1" applyAlignment="1">
      <alignment horizontal="center" vertical="top"/>
    </xf>
    <xf numFmtId="0" fontId="9" fillId="0" borderId="0" xfId="2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2" fontId="8" fillId="0" borderId="0" xfId="1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9" fontId="10" fillId="0" borderId="0" xfId="0" applyNumberFormat="1" applyFont="1" applyAlignment="1">
      <alignment horizontal="center" vertical="center"/>
    </xf>
    <xf numFmtId="0" fontId="10" fillId="0" borderId="0" xfId="0" applyFont="1"/>
    <xf numFmtId="0" fontId="10" fillId="0" borderId="0" xfId="2" applyFont="1" applyAlignment="1">
      <alignment horizontal="center" vertical="center"/>
    </xf>
    <xf numFmtId="0" fontId="13" fillId="0" borderId="0" xfId="0" applyFont="1"/>
    <xf numFmtId="0" fontId="12" fillId="0" borderId="0" xfId="2" applyFont="1" applyAlignment="1">
      <alignment horizontal="left"/>
    </xf>
    <xf numFmtId="0" fontId="12" fillId="0" borderId="0" xfId="2" applyFont="1" applyAlignment="1">
      <alignment vertical="top"/>
    </xf>
    <xf numFmtId="0" fontId="10" fillId="0" borderId="0" xfId="2" applyFont="1" applyAlignment="1">
      <alignment vertical="top"/>
    </xf>
    <xf numFmtId="0" fontId="12" fillId="0" borderId="0" xfId="2" applyFont="1" applyAlignment="1">
      <alignment horizontal="left" vertical="top"/>
    </xf>
    <xf numFmtId="2" fontId="10" fillId="0" borderId="0" xfId="0" applyNumberFormat="1" applyFont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12" fillId="0" borderId="0" xfId="0" applyFont="1" applyAlignment="1">
      <alignment vertical="center"/>
    </xf>
    <xf numFmtId="0" fontId="10" fillId="0" borderId="0" xfId="2" applyFont="1" applyAlignment="1">
      <alignment horizontal="left" vertical="center"/>
    </xf>
    <xf numFmtId="0" fontId="10" fillId="0" borderId="0" xfId="2" applyFont="1" applyAlignment="1">
      <alignment horizontal="left" vertical="top"/>
    </xf>
    <xf numFmtId="0" fontId="12" fillId="0" borderId="0" xfId="2" applyFont="1"/>
    <xf numFmtId="0" fontId="4" fillId="0" borderId="0" xfId="0" applyFont="1" applyAlignment="1">
      <alignment horizontal="center"/>
    </xf>
    <xf numFmtId="0" fontId="15" fillId="0" borderId="1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165" fontId="10" fillId="0" borderId="9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2" fontId="12" fillId="0" borderId="2" xfId="1" applyNumberFormat="1" applyFont="1" applyBorder="1" applyAlignment="1">
      <alignment horizontal="center" vertical="center"/>
    </xf>
    <xf numFmtId="2" fontId="10" fillId="0" borderId="11" xfId="1" applyNumberFormat="1" applyFont="1" applyFill="1" applyBorder="1" applyAlignment="1">
      <alignment horizontal="center" vertical="center"/>
    </xf>
    <xf numFmtId="2" fontId="10" fillId="0" borderId="12" xfId="1" applyNumberFormat="1" applyFont="1" applyFill="1" applyBorder="1" applyAlignment="1">
      <alignment horizontal="center" vertical="center"/>
    </xf>
    <xf numFmtId="165" fontId="10" fillId="0" borderId="14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9" fontId="10" fillId="0" borderId="21" xfId="0" applyNumberFormat="1" applyFont="1" applyBorder="1" applyAlignment="1">
      <alignment horizontal="center" vertical="center"/>
    </xf>
    <xf numFmtId="2" fontId="12" fillId="0" borderId="22" xfId="1" applyNumberFormat="1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center" vertical="center"/>
    </xf>
    <xf numFmtId="2" fontId="10" fillId="0" borderId="24" xfId="0" applyNumberFormat="1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 textRotation="90" wrapText="1"/>
    </xf>
    <xf numFmtId="2" fontId="10" fillId="0" borderId="6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textRotation="90" wrapText="1"/>
    </xf>
    <xf numFmtId="0" fontId="10" fillId="0" borderId="20" xfId="0" applyFont="1" applyBorder="1" applyAlignment="1">
      <alignment horizontal="center" vertical="center" textRotation="90" wrapText="1"/>
    </xf>
    <xf numFmtId="0" fontId="10" fillId="0" borderId="21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 textRotation="90" wrapText="1"/>
    </xf>
    <xf numFmtId="0" fontId="10" fillId="0" borderId="28" xfId="0" applyFont="1" applyBorder="1" applyAlignment="1">
      <alignment horizontal="center" vertical="center" textRotation="90" wrapText="1"/>
    </xf>
    <xf numFmtId="0" fontId="10" fillId="0" borderId="16" xfId="0" applyFont="1" applyBorder="1" applyAlignment="1">
      <alignment horizontal="center" vertical="center"/>
    </xf>
    <xf numFmtId="2" fontId="10" fillId="0" borderId="15" xfId="1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vertical="center"/>
    </xf>
    <xf numFmtId="2" fontId="12" fillId="0" borderId="17" xfId="1" applyNumberFormat="1" applyFont="1" applyFill="1" applyBorder="1" applyAlignment="1">
      <alignment horizontal="center" vertical="center"/>
    </xf>
    <xf numFmtId="2" fontId="12" fillId="0" borderId="29" xfId="0" applyNumberFormat="1" applyFont="1" applyBorder="1" applyAlignment="1">
      <alignment horizontal="center" vertical="center"/>
    </xf>
    <xf numFmtId="2" fontId="12" fillId="0" borderId="16" xfId="1" applyNumberFormat="1" applyFont="1" applyFill="1" applyBorder="1" applyAlignment="1">
      <alignment horizontal="center" vertical="center"/>
    </xf>
    <xf numFmtId="2" fontId="12" fillId="0" borderId="26" xfId="1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right" vertical="center" wrapText="1"/>
    </xf>
    <xf numFmtId="2" fontId="12" fillId="0" borderId="0" xfId="0" applyNumberFormat="1" applyFont="1" applyAlignment="1">
      <alignment horizontal="left" vertical="center" wrapText="1"/>
    </xf>
    <xf numFmtId="0" fontId="10" fillId="0" borderId="4" xfId="0" applyFont="1" applyBorder="1" applyAlignment="1">
      <alignment horizontal="center" vertical="center" textRotation="90"/>
    </xf>
    <xf numFmtId="0" fontId="10" fillId="0" borderId="13" xfId="0" applyFont="1" applyBorder="1" applyAlignment="1">
      <alignment horizontal="center" vertical="center" textRotation="90"/>
    </xf>
    <xf numFmtId="0" fontId="12" fillId="0" borderId="0" xfId="2" applyFont="1" applyAlignment="1">
      <alignment horizontal="center" vertical="center"/>
    </xf>
    <xf numFmtId="0" fontId="12" fillId="0" borderId="17" xfId="0" applyFont="1" applyBorder="1" applyAlignment="1">
      <alignment horizontal="right" vertical="center"/>
    </xf>
    <xf numFmtId="0" fontId="12" fillId="0" borderId="26" xfId="0" applyFont="1" applyBorder="1" applyAlignment="1">
      <alignment horizontal="right" vertical="center"/>
    </xf>
    <xf numFmtId="0" fontId="8" fillId="0" borderId="0" xfId="2" applyFont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textRotation="90"/>
    </xf>
    <xf numFmtId="0" fontId="10" fillId="0" borderId="3" xfId="0" applyFont="1" applyBorder="1" applyAlignment="1">
      <alignment horizontal="center" vertical="center" textRotation="90"/>
    </xf>
    <xf numFmtId="0" fontId="10" fillId="0" borderId="23" xfId="0" applyFont="1" applyBorder="1" applyAlignment="1">
      <alignment horizontal="center" vertical="center" textRotation="90"/>
    </xf>
    <xf numFmtId="0" fontId="10" fillId="0" borderId="14" xfId="0" applyFont="1" applyBorder="1" applyAlignment="1">
      <alignment horizontal="center" vertical="center" textRotation="90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16" xfId="0" applyFont="1" applyBorder="1" applyAlignment="1">
      <alignment horizontal="right" vertical="center"/>
    </xf>
    <xf numFmtId="0" fontId="12" fillId="0" borderId="7" xfId="0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10" fillId="0" borderId="1" xfId="0" applyFont="1" applyBorder="1" applyAlignment="1">
      <alignment horizontal="right" vertical="center"/>
    </xf>
    <xf numFmtId="0" fontId="12" fillId="0" borderId="13" xfId="0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center"/>
    </xf>
    <xf numFmtId="0" fontId="12" fillId="0" borderId="19" xfId="0" applyFont="1" applyBorder="1" applyAlignment="1">
      <alignment horizontal="right" vertical="center"/>
    </xf>
    <xf numFmtId="0" fontId="12" fillId="0" borderId="20" xfId="0" applyFont="1" applyBorder="1" applyAlignment="1">
      <alignment horizontal="right" vertical="center"/>
    </xf>
  </cellXfs>
  <cellStyles count="3">
    <cellStyle name="Komats" xfId="1" builtinId="3"/>
    <cellStyle name="Parasts" xfId="0" builtinId="0"/>
    <cellStyle name="Parasts 2" xfId="2" xr:uid="{E5865B2E-AD26-407E-9171-DA1817BDBE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8"/>
  <sheetViews>
    <sheetView tabSelected="1" view="pageBreakPreview" topLeftCell="B1" zoomScale="85" zoomScaleNormal="85" zoomScaleSheetLayoutView="85" workbookViewId="0">
      <selection activeCell="E18" sqref="E18"/>
    </sheetView>
  </sheetViews>
  <sheetFormatPr defaultRowHeight="15" x14ac:dyDescent="0.25"/>
  <cols>
    <col min="1" max="1" width="9.140625" style="1" hidden="1" customWidth="1"/>
    <col min="2" max="2" width="9.140625" style="1" customWidth="1"/>
    <col min="3" max="3" width="58.140625" style="1" customWidth="1"/>
    <col min="4" max="5" width="9.140625" style="1"/>
    <col min="6" max="16" width="10.7109375" style="1" customWidth="1"/>
    <col min="17" max="16384" width="9.140625" style="1"/>
  </cols>
  <sheetData>
    <row r="1" spans="2:17" ht="33" customHeight="1" x14ac:dyDescent="0.25">
      <c r="B1" s="72" t="s">
        <v>26</v>
      </c>
      <c r="C1" s="72"/>
      <c r="D1" s="26"/>
      <c r="E1" s="26"/>
      <c r="F1" s="26"/>
      <c r="G1" s="27" t="s">
        <v>29</v>
      </c>
      <c r="H1" s="28"/>
      <c r="I1" s="36"/>
      <c r="J1" s="29"/>
      <c r="K1" s="7"/>
      <c r="L1" s="9"/>
      <c r="M1" s="8"/>
      <c r="N1" s="8"/>
      <c r="O1" s="8"/>
      <c r="P1" s="8"/>
    </row>
    <row r="2" spans="2:17" x14ac:dyDescent="0.25">
      <c r="B2" s="31" t="s">
        <v>18</v>
      </c>
      <c r="C2" s="31" t="s">
        <v>27</v>
      </c>
      <c r="D2" s="26"/>
      <c r="E2" s="26"/>
      <c r="F2" s="26"/>
      <c r="G2" s="30" t="s">
        <v>22</v>
      </c>
      <c r="H2" s="30"/>
      <c r="I2" s="30"/>
      <c r="J2" s="30"/>
      <c r="K2" s="10"/>
      <c r="L2" s="9"/>
      <c r="M2" s="9"/>
      <c r="N2" s="8"/>
      <c r="O2" s="8"/>
      <c r="P2" s="8"/>
    </row>
    <row r="3" spans="2:17" x14ac:dyDescent="0.25">
      <c r="D3" s="26"/>
      <c r="E3" s="26"/>
      <c r="F3" s="26"/>
      <c r="G3" s="30"/>
      <c r="H3" s="30"/>
      <c r="I3" s="30"/>
      <c r="J3" s="30"/>
      <c r="K3" s="11"/>
      <c r="L3" s="9"/>
      <c r="M3" s="9"/>
      <c r="N3" s="11"/>
      <c r="O3" s="11"/>
      <c r="P3" s="11"/>
    </row>
    <row r="4" spans="2:17" x14ac:dyDescent="0.25">
      <c r="B4" s="32" t="s">
        <v>30</v>
      </c>
      <c r="C4" s="32"/>
      <c r="D4" s="26"/>
      <c r="E4" s="26"/>
      <c r="F4" s="26"/>
      <c r="G4" s="66" t="str">
        <f>C2</f>
        <v>Pērnavas iela 10, Jelgava</v>
      </c>
      <c r="H4" s="33"/>
      <c r="I4" s="33"/>
      <c r="J4" s="33"/>
      <c r="K4" s="12"/>
      <c r="L4" s="12"/>
      <c r="M4" s="9"/>
      <c r="N4" s="11"/>
      <c r="O4" s="11"/>
      <c r="P4" s="11"/>
    </row>
    <row r="5" spans="2:17" x14ac:dyDescent="0.25">
      <c r="B5" s="34" t="s">
        <v>31</v>
      </c>
      <c r="C5" s="25"/>
      <c r="D5" s="24"/>
      <c r="E5" s="24"/>
      <c r="F5" s="24"/>
      <c r="G5" s="24"/>
      <c r="H5" s="24"/>
      <c r="I5" s="24"/>
      <c r="J5" s="24"/>
      <c r="K5" s="9"/>
      <c r="L5" s="9"/>
      <c r="M5" s="9"/>
      <c r="N5" s="11"/>
      <c r="O5" s="11"/>
      <c r="P5" s="11"/>
    </row>
    <row r="6" spans="2:17" x14ac:dyDescent="0.25">
      <c r="B6" s="35" t="s">
        <v>18</v>
      </c>
      <c r="C6" s="35"/>
      <c r="D6" s="24"/>
      <c r="E6" s="24"/>
      <c r="F6" s="24"/>
      <c r="G6" s="24"/>
      <c r="H6" s="24"/>
      <c r="I6" s="24"/>
      <c r="J6" s="24"/>
      <c r="K6" s="9"/>
      <c r="L6" s="9"/>
      <c r="M6" s="11"/>
      <c r="N6" s="11"/>
      <c r="O6" s="78"/>
      <c r="P6" s="78"/>
    </row>
    <row r="7" spans="2:17" ht="15.75" thickBot="1" x14ac:dyDescent="0.3">
      <c r="B7" s="30" t="s">
        <v>32</v>
      </c>
      <c r="C7" s="35"/>
      <c r="D7" s="24"/>
      <c r="E7" s="24"/>
      <c r="F7" s="24"/>
      <c r="G7" s="24"/>
      <c r="H7" s="24"/>
      <c r="I7" s="24"/>
      <c r="J7" s="24"/>
      <c r="K7" s="9"/>
      <c r="L7" s="9"/>
      <c r="M7" s="11"/>
      <c r="N7" s="11"/>
      <c r="O7" s="75"/>
      <c r="P7" s="75"/>
    </row>
    <row r="8" spans="2:17" ht="20.25" customHeight="1" thickBot="1" x14ac:dyDescent="0.3">
      <c r="B8" s="73" t="s">
        <v>0</v>
      </c>
      <c r="C8" s="87" t="s">
        <v>9</v>
      </c>
      <c r="D8" s="83" t="s">
        <v>10</v>
      </c>
      <c r="E8" s="85" t="s">
        <v>11</v>
      </c>
      <c r="F8" s="82" t="s">
        <v>1</v>
      </c>
      <c r="G8" s="80"/>
      <c r="H8" s="80"/>
      <c r="I8" s="80"/>
      <c r="J8" s="80"/>
      <c r="K8" s="81"/>
      <c r="L8" s="79" t="s">
        <v>2</v>
      </c>
      <c r="M8" s="80"/>
      <c r="N8" s="80"/>
      <c r="O8" s="80"/>
      <c r="P8" s="81"/>
    </row>
    <row r="9" spans="2:17" ht="83.25" customHeight="1" thickBot="1" x14ac:dyDescent="0.3">
      <c r="B9" s="74"/>
      <c r="C9" s="88"/>
      <c r="D9" s="84"/>
      <c r="E9" s="86"/>
      <c r="F9" s="59" t="s">
        <v>12</v>
      </c>
      <c r="G9" s="60" t="s">
        <v>13</v>
      </c>
      <c r="H9" s="60" t="s">
        <v>14</v>
      </c>
      <c r="I9" s="60" t="s">
        <v>15</v>
      </c>
      <c r="J9" s="61" t="s">
        <v>16</v>
      </c>
      <c r="K9" s="62" t="s">
        <v>17</v>
      </c>
      <c r="L9" s="63" t="s">
        <v>12</v>
      </c>
      <c r="M9" s="60" t="s">
        <v>14</v>
      </c>
      <c r="N9" s="60" t="s">
        <v>15</v>
      </c>
      <c r="O9" s="61" t="s">
        <v>16</v>
      </c>
      <c r="P9" s="57" t="s">
        <v>17</v>
      </c>
    </row>
    <row r="10" spans="2:17" ht="15.75" thickBot="1" x14ac:dyDescent="0.3">
      <c r="B10" s="52">
        <v>1</v>
      </c>
      <c r="C10" s="53">
        <v>2</v>
      </c>
      <c r="D10" s="53">
        <v>3</v>
      </c>
      <c r="E10" s="54">
        <v>4</v>
      </c>
      <c r="F10" s="52">
        <v>5</v>
      </c>
      <c r="G10" s="53">
        <v>6</v>
      </c>
      <c r="H10" s="53">
        <v>7</v>
      </c>
      <c r="I10" s="53">
        <v>8</v>
      </c>
      <c r="J10" s="54">
        <v>9</v>
      </c>
      <c r="K10" s="55">
        <v>10</v>
      </c>
      <c r="L10" s="56">
        <v>11</v>
      </c>
      <c r="M10" s="53">
        <v>12</v>
      </c>
      <c r="N10" s="53">
        <v>13</v>
      </c>
      <c r="O10" s="54">
        <v>14</v>
      </c>
      <c r="P10" s="55">
        <v>15</v>
      </c>
    </row>
    <row r="11" spans="2:17" ht="15.75" x14ac:dyDescent="0.25">
      <c r="B11" s="39">
        <v>1</v>
      </c>
      <c r="C11" s="38" t="s">
        <v>25</v>
      </c>
      <c r="D11" s="17" t="s">
        <v>20</v>
      </c>
      <c r="E11" s="49">
        <v>1</v>
      </c>
      <c r="F11" s="58"/>
      <c r="G11" s="18"/>
      <c r="H11" s="18">
        <f t="shared" ref="H11:H13" si="0">ROUND(G11*F11,2)</f>
        <v>0</v>
      </c>
      <c r="I11" s="18"/>
      <c r="J11" s="49"/>
      <c r="K11" s="51">
        <f t="shared" ref="K11:K13" si="1">SUM(H11:J11)</f>
        <v>0</v>
      </c>
      <c r="L11" s="50">
        <f t="shared" ref="L11:L13" si="2">F11*E11</f>
        <v>0</v>
      </c>
      <c r="M11" s="18">
        <f t="shared" ref="M11:M13" si="3">H11*E11</f>
        <v>0</v>
      </c>
      <c r="N11" s="18">
        <f t="shared" ref="N11:N13" si="4">I11*E11</f>
        <v>0</v>
      </c>
      <c r="O11" s="49">
        <f t="shared" ref="O11:O13" si="5">J11*E11</f>
        <v>0</v>
      </c>
      <c r="P11" s="51">
        <f t="shared" ref="P11:P13" si="6">SUM(M11:O11)</f>
        <v>0</v>
      </c>
      <c r="Q11" s="37"/>
    </row>
    <row r="12" spans="2:17" ht="42.75" x14ac:dyDescent="0.25">
      <c r="B12" s="39"/>
      <c r="C12" s="71" t="s">
        <v>28</v>
      </c>
      <c r="D12" s="17" t="s">
        <v>20</v>
      </c>
      <c r="E12" s="49">
        <v>1</v>
      </c>
      <c r="F12" s="58"/>
      <c r="G12" s="18"/>
      <c r="H12" s="18"/>
      <c r="I12" s="18"/>
      <c r="J12" s="49"/>
      <c r="K12" s="51">
        <f t="shared" si="1"/>
        <v>0</v>
      </c>
      <c r="L12" s="50">
        <f t="shared" si="2"/>
        <v>0</v>
      </c>
      <c r="M12" s="18">
        <f t="shared" si="3"/>
        <v>0</v>
      </c>
      <c r="N12" s="18">
        <f t="shared" si="4"/>
        <v>0</v>
      </c>
      <c r="O12" s="49">
        <f t="shared" si="5"/>
        <v>0</v>
      </c>
      <c r="P12" s="51">
        <f t="shared" si="6"/>
        <v>0</v>
      </c>
      <c r="Q12" s="37"/>
    </row>
    <row r="13" spans="2:17" ht="28.5" x14ac:dyDescent="0.25">
      <c r="B13" s="39">
        <v>2</v>
      </c>
      <c r="C13" s="38" t="s">
        <v>21</v>
      </c>
      <c r="D13" s="17" t="s">
        <v>19</v>
      </c>
      <c r="E13" s="49">
        <v>1</v>
      </c>
      <c r="F13" s="58"/>
      <c r="G13" s="18"/>
      <c r="H13" s="18">
        <f t="shared" si="0"/>
        <v>0</v>
      </c>
      <c r="I13" s="18"/>
      <c r="J13" s="49"/>
      <c r="K13" s="51">
        <f t="shared" si="1"/>
        <v>0</v>
      </c>
      <c r="L13" s="50">
        <f t="shared" si="2"/>
        <v>0</v>
      </c>
      <c r="M13" s="18">
        <f t="shared" si="3"/>
        <v>0</v>
      </c>
      <c r="N13" s="18">
        <f t="shared" si="4"/>
        <v>0</v>
      </c>
      <c r="O13" s="49">
        <f t="shared" si="5"/>
        <v>0</v>
      </c>
      <c r="P13" s="51">
        <f t="shared" si="6"/>
        <v>0</v>
      </c>
      <c r="Q13" s="37"/>
    </row>
    <row r="14" spans="2:17" ht="29.25" thickBot="1" x14ac:dyDescent="0.3">
      <c r="B14" s="39">
        <v>3</v>
      </c>
      <c r="C14" s="38" t="s">
        <v>23</v>
      </c>
      <c r="D14" s="17" t="s">
        <v>19</v>
      </c>
      <c r="E14" s="49">
        <v>1</v>
      </c>
      <c r="F14" s="58"/>
      <c r="G14" s="18"/>
      <c r="H14" s="18"/>
      <c r="I14" s="18"/>
      <c r="J14" s="49"/>
      <c r="K14" s="51">
        <f t="shared" ref="K14" si="7">SUM(H14:J14)</f>
        <v>0</v>
      </c>
      <c r="L14" s="50">
        <f t="shared" ref="L14" si="8">F14*E14</f>
        <v>0</v>
      </c>
      <c r="M14" s="18">
        <f t="shared" ref="M14" si="9">H14*E14</f>
        <v>0</v>
      </c>
      <c r="N14" s="18">
        <f t="shared" ref="N14" si="10">I14*E14</f>
        <v>0</v>
      </c>
      <c r="O14" s="49">
        <f t="shared" ref="O14" si="11">J14*E14</f>
        <v>0</v>
      </c>
      <c r="P14" s="51">
        <f t="shared" ref="P14" si="12">SUM(M14:O14)</f>
        <v>0</v>
      </c>
      <c r="Q14" s="37"/>
    </row>
    <row r="15" spans="2:17" ht="15.75" thickBot="1" x14ac:dyDescent="0.3">
      <c r="B15" s="64"/>
      <c r="C15" s="76" t="s">
        <v>24</v>
      </c>
      <c r="D15" s="76"/>
      <c r="E15" s="76"/>
      <c r="F15" s="76"/>
      <c r="G15" s="76"/>
      <c r="H15" s="76"/>
      <c r="I15" s="76"/>
      <c r="J15" s="76"/>
      <c r="K15" s="77"/>
      <c r="L15" s="68">
        <f>SUM(L11:L14)</f>
        <v>0</v>
      </c>
      <c r="M15" s="69">
        <f>SUM(M11:M14)</f>
        <v>0</v>
      </c>
      <c r="N15" s="67">
        <f>SUM(N11:N14)</f>
        <v>0</v>
      </c>
      <c r="O15" s="70">
        <f>SUM(O11:O14)</f>
        <v>0</v>
      </c>
      <c r="P15" s="42">
        <f>SUM(P11:P14)</f>
        <v>0</v>
      </c>
    </row>
    <row r="16" spans="2:17" x14ac:dyDescent="0.25">
      <c r="B16" s="19"/>
      <c r="C16" s="20"/>
      <c r="D16" s="21"/>
      <c r="E16" s="19"/>
      <c r="F16" s="19"/>
      <c r="G16" s="19"/>
      <c r="H16" s="19"/>
      <c r="I16" s="19"/>
      <c r="J16" s="19"/>
      <c r="K16" s="19"/>
      <c r="L16" s="19"/>
      <c r="M16" s="90" t="s">
        <v>8</v>
      </c>
      <c r="N16" s="91"/>
      <c r="O16" s="40"/>
      <c r="P16" s="43">
        <f>ROUND(P15*O16,2)</f>
        <v>0</v>
      </c>
    </row>
    <row r="17" spans="2:16" x14ac:dyDescent="0.25">
      <c r="B17" s="19"/>
      <c r="C17" s="19"/>
      <c r="D17" s="21"/>
      <c r="E17" s="19"/>
      <c r="F17" s="19"/>
      <c r="G17" s="19"/>
      <c r="H17" s="19"/>
      <c r="I17" s="19"/>
      <c r="J17" s="19"/>
      <c r="K17" s="19"/>
      <c r="L17" s="19"/>
      <c r="M17" s="92" t="s">
        <v>7</v>
      </c>
      <c r="N17" s="93"/>
      <c r="O17" s="41"/>
      <c r="P17" s="44">
        <f>ROUND(P16*O17,2)</f>
        <v>0</v>
      </c>
    </row>
    <row r="18" spans="2:16" ht="15.75" thickBot="1" x14ac:dyDescent="0.3">
      <c r="B18" s="19"/>
      <c r="C18" s="20"/>
      <c r="D18" s="21"/>
      <c r="E18" s="19"/>
      <c r="F18" s="19"/>
      <c r="G18" s="19"/>
      <c r="H18" s="19"/>
      <c r="I18" s="19"/>
      <c r="J18" s="19"/>
      <c r="K18" s="19"/>
      <c r="L18" s="19"/>
      <c r="M18" s="94" t="s">
        <v>3</v>
      </c>
      <c r="N18" s="95"/>
      <c r="O18" s="45"/>
      <c r="P18" s="65">
        <f>ROUND(P15*O18,2)</f>
        <v>0</v>
      </c>
    </row>
    <row r="19" spans="2:16" ht="15.75" thickBot="1" x14ac:dyDescent="0.3">
      <c r="B19" s="19"/>
      <c r="D19" s="19"/>
      <c r="E19" s="19"/>
      <c r="F19" s="19"/>
      <c r="G19" s="19"/>
      <c r="H19" s="19"/>
      <c r="I19" s="19"/>
      <c r="J19" s="19"/>
      <c r="K19" s="19"/>
      <c r="L19" s="19"/>
      <c r="M19" s="89" t="s">
        <v>4</v>
      </c>
      <c r="N19" s="76"/>
      <c r="O19" s="46"/>
      <c r="P19" s="42">
        <f>SUM(P15,P16,P17,P18)-P17</f>
        <v>0</v>
      </c>
    </row>
    <row r="20" spans="2:16" ht="15.75" thickBot="1" x14ac:dyDescent="0.3">
      <c r="B20" s="19"/>
      <c r="C20" s="20"/>
      <c r="D20" s="23"/>
      <c r="E20" s="19"/>
      <c r="F20" s="19"/>
      <c r="G20" s="19"/>
      <c r="H20" s="19"/>
      <c r="I20" s="19"/>
      <c r="J20" s="19"/>
      <c r="K20" s="22"/>
      <c r="L20" s="22"/>
      <c r="M20" s="96" t="s">
        <v>5</v>
      </c>
      <c r="N20" s="97"/>
      <c r="O20" s="47">
        <v>0.21</v>
      </c>
      <c r="P20" s="48">
        <f>ROUND(P19*0.21,2)</f>
        <v>0</v>
      </c>
    </row>
    <row r="21" spans="2:16" ht="15.75" thickBot="1" x14ac:dyDescent="0.3">
      <c r="B21" s="19"/>
      <c r="C21" s="19"/>
      <c r="D21" s="19"/>
      <c r="E21" s="19"/>
      <c r="F21" s="19"/>
      <c r="G21" s="19"/>
      <c r="H21" s="19"/>
      <c r="I21" s="19"/>
      <c r="J21" s="22"/>
      <c r="K21" s="22"/>
      <c r="L21" s="22"/>
      <c r="M21" s="89" t="s">
        <v>6</v>
      </c>
      <c r="N21" s="76"/>
      <c r="O21" s="46"/>
      <c r="P21" s="42">
        <f>P19+P20</f>
        <v>0</v>
      </c>
    </row>
    <row r="22" spans="2:16" x14ac:dyDescent="0.25">
      <c r="B22" s="13"/>
      <c r="C22" s="14"/>
      <c r="D22" s="13"/>
      <c r="E22" s="13"/>
      <c r="F22" s="13"/>
      <c r="G22" s="13"/>
      <c r="H22" s="13"/>
      <c r="I22" s="13"/>
      <c r="J22" s="13"/>
      <c r="K22" s="13"/>
      <c r="L22" s="13"/>
      <c r="M22" s="15"/>
      <c r="N22" s="13"/>
      <c r="O22" s="13"/>
      <c r="P22" s="16"/>
    </row>
    <row r="23" spans="2:16" x14ac:dyDescent="0.25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6"/>
      <c r="N23" s="4"/>
      <c r="O23" s="4"/>
      <c r="P23" s="4"/>
    </row>
    <row r="24" spans="2:16" x14ac:dyDescent="0.25"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5.75" x14ac:dyDescent="0.25">
      <c r="E25" s="5"/>
      <c r="F25" s="5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5.75" x14ac:dyDescent="0.25">
      <c r="C26" s="2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3"/>
    </row>
    <row r="27" spans="2:16" ht="15.75" x14ac:dyDescent="0.25">
      <c r="B27" s="13"/>
      <c r="D27" s="13"/>
      <c r="E27" s="13"/>
      <c r="F27" s="13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2:16" ht="15.75" x14ac:dyDescent="0.25">
      <c r="G28" s="2"/>
      <c r="H28" s="2"/>
      <c r="I28" s="2"/>
      <c r="J28" s="2"/>
      <c r="K28" s="2"/>
      <c r="L28" s="2"/>
      <c r="M28" s="2"/>
      <c r="N28" s="2"/>
      <c r="O28" s="2"/>
      <c r="P28" s="2"/>
    </row>
  </sheetData>
  <mergeCells count="16">
    <mergeCell ref="M21:N21"/>
    <mergeCell ref="M16:N16"/>
    <mergeCell ref="M17:N17"/>
    <mergeCell ref="M18:N18"/>
    <mergeCell ref="M19:N19"/>
    <mergeCell ref="M20:N20"/>
    <mergeCell ref="B1:C1"/>
    <mergeCell ref="B8:B9"/>
    <mergeCell ref="O7:P7"/>
    <mergeCell ref="C15:K15"/>
    <mergeCell ref="O6:P6"/>
    <mergeCell ref="L8:P8"/>
    <mergeCell ref="F8:K8"/>
    <mergeCell ref="D8:D9"/>
    <mergeCell ref="E8:E9"/>
    <mergeCell ref="C8:C9"/>
  </mergeCells>
  <phoneticPr fontId="14" type="noConversion"/>
  <pageMargins left="0.11811023622047245" right="0.11811023622047245" top="0.35433070866141736" bottom="0.15748031496062992" header="0.31496062992125984" footer="0.31496062992125984"/>
  <pageSetup paperSize="9" scale="71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1</vt:i4>
      </vt:variant>
      <vt:variant>
        <vt:lpstr>Diapazoni ar nosaukumiem</vt:lpstr>
      </vt:variant>
      <vt:variant>
        <vt:i4>1</vt:i4>
      </vt:variant>
    </vt:vector>
  </HeadingPairs>
  <TitlesOfParts>
    <vt:vector size="2" baseType="lpstr">
      <vt:lpstr>Lapa1</vt:lpstr>
      <vt:lpstr>Lapa1!Drukas_apgabals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Lietotajs</dc:creator>
  <cp:lastModifiedBy>Lietotajs</cp:lastModifiedBy>
  <cp:lastPrinted>2026-02-23T13:07:13Z</cp:lastPrinted>
  <dcterms:created xsi:type="dcterms:W3CDTF">2015-06-05T18:19:34Z</dcterms:created>
  <dcterms:modified xsi:type="dcterms:W3CDTF">2026-03-02T08:27:04Z</dcterms:modified>
</cp:coreProperties>
</file>