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92.168.0.104\Tikla DOKUMENTI\2 TEHNISKĀ NODAĻA\2026. gads\Jelgava\1_Objekti\Dobeles_soseja_94\Novietne\"/>
    </mc:Choice>
  </mc:AlternateContent>
  <xr:revisionPtr revIDLastSave="0" documentId="13_ncr:1_{9BB0BB68-7069-42A6-A963-68AEF7B3F9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1" sheetId="1" r:id="rId1"/>
  </sheets>
  <definedNames>
    <definedName name="_xlnm.Print_Area" localSheetId="0">Lapa1!$A$1:$P$49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3" i="1" l="1"/>
  <c r="N43" i="1"/>
  <c r="E34" i="1"/>
  <c r="E33" i="1"/>
  <c r="E29" i="1"/>
  <c r="E24" i="1"/>
  <c r="E11" i="1"/>
  <c r="E20" i="1"/>
  <c r="E14" i="1"/>
  <c r="E18" i="1" s="1"/>
  <c r="E19" i="1" s="1"/>
  <c r="H14" i="1" l="1"/>
  <c r="K14" i="1" s="1"/>
  <c r="M16" i="1"/>
  <c r="H18" i="1"/>
  <c r="H20" i="1"/>
  <c r="K20" i="1" s="1"/>
  <c r="M21" i="1"/>
  <c r="M22" i="1"/>
  <c r="K23" i="1"/>
  <c r="H24" i="1"/>
  <c r="M24" i="1" s="1"/>
  <c r="M25" i="1"/>
  <c r="M26" i="1"/>
  <c r="M27" i="1"/>
  <c r="H29" i="1"/>
  <c r="M29" i="1" s="1"/>
  <c r="H33" i="1"/>
  <c r="M33" i="1" s="1"/>
  <c r="K34" i="1"/>
  <c r="M36" i="1"/>
  <c r="M37" i="1"/>
  <c r="H38" i="1"/>
  <c r="M38" i="1" s="1"/>
  <c r="M39" i="1"/>
  <c r="H40" i="1"/>
  <c r="M40" i="1" s="1"/>
  <c r="H41" i="1"/>
  <c r="M41" i="1" s="1"/>
  <c r="K42" i="1"/>
  <c r="H11" i="1"/>
  <c r="L18" i="1"/>
  <c r="L25" i="1"/>
  <c r="L26" i="1"/>
  <c r="L27" i="1"/>
  <c r="L28" i="1"/>
  <c r="L29" i="1"/>
  <c r="L30" i="1"/>
  <c r="L34" i="1"/>
  <c r="L40" i="1"/>
  <c r="L41" i="1"/>
  <c r="L42" i="1"/>
  <c r="O41" i="1"/>
  <c r="N41" i="1"/>
  <c r="O40" i="1"/>
  <c r="N40" i="1"/>
  <c r="O39" i="1"/>
  <c r="N39" i="1"/>
  <c r="L39" i="1"/>
  <c r="O38" i="1"/>
  <c r="N38" i="1"/>
  <c r="L38" i="1"/>
  <c r="O37" i="1"/>
  <c r="N37" i="1"/>
  <c r="L37" i="1"/>
  <c r="O36" i="1"/>
  <c r="N36" i="1"/>
  <c r="L36" i="1"/>
  <c r="O35" i="1"/>
  <c r="N35" i="1"/>
  <c r="M35" i="1"/>
  <c r="L35" i="1"/>
  <c r="K35" i="1"/>
  <c r="O34" i="1"/>
  <c r="N34" i="1"/>
  <c r="M34" i="1"/>
  <c r="O33" i="1"/>
  <c r="N33" i="1"/>
  <c r="L33" i="1"/>
  <c r="O32" i="1"/>
  <c r="N32" i="1"/>
  <c r="M32" i="1"/>
  <c r="L32" i="1"/>
  <c r="K32" i="1"/>
  <c r="O31" i="1"/>
  <c r="N31" i="1"/>
  <c r="M31" i="1"/>
  <c r="L31" i="1"/>
  <c r="K31" i="1"/>
  <c r="O30" i="1"/>
  <c r="N30" i="1"/>
  <c r="M30" i="1"/>
  <c r="K30" i="1"/>
  <c r="O29" i="1"/>
  <c r="N29" i="1"/>
  <c r="O28" i="1"/>
  <c r="N28" i="1"/>
  <c r="M28" i="1"/>
  <c r="K28" i="1"/>
  <c r="O27" i="1"/>
  <c r="N27" i="1"/>
  <c r="K27" i="1"/>
  <c r="O26" i="1"/>
  <c r="N26" i="1"/>
  <c r="O25" i="1"/>
  <c r="N25" i="1"/>
  <c r="O24" i="1"/>
  <c r="N24" i="1"/>
  <c r="L24" i="1"/>
  <c r="O23" i="1"/>
  <c r="N23" i="1"/>
  <c r="M23" i="1"/>
  <c r="L23" i="1"/>
  <c r="O22" i="1"/>
  <c r="N22" i="1"/>
  <c r="L22" i="1"/>
  <c r="O21" i="1"/>
  <c r="N21" i="1"/>
  <c r="L21" i="1"/>
  <c r="K21" i="1"/>
  <c r="O20" i="1"/>
  <c r="N20" i="1"/>
  <c r="L20" i="1"/>
  <c r="O19" i="1"/>
  <c r="N19" i="1"/>
  <c r="M19" i="1"/>
  <c r="L19" i="1"/>
  <c r="K19" i="1"/>
  <c r="O18" i="1"/>
  <c r="N18" i="1"/>
  <c r="M18" i="1"/>
  <c r="K18" i="1"/>
  <c r="O17" i="1"/>
  <c r="N17" i="1"/>
  <c r="M17" i="1"/>
  <c r="L17" i="1"/>
  <c r="K17" i="1"/>
  <c r="O16" i="1"/>
  <c r="N16" i="1"/>
  <c r="L16" i="1"/>
  <c r="O15" i="1"/>
  <c r="N15" i="1"/>
  <c r="M15" i="1"/>
  <c r="L15" i="1"/>
  <c r="K15" i="1"/>
  <c r="O14" i="1"/>
  <c r="N14" i="1"/>
  <c r="L14" i="1"/>
  <c r="O13" i="1"/>
  <c r="N13" i="1"/>
  <c r="M13" i="1"/>
  <c r="L13" i="1"/>
  <c r="K13" i="1"/>
  <c r="O12" i="1"/>
  <c r="N12" i="1"/>
  <c r="M12" i="1"/>
  <c r="L12" i="1"/>
  <c r="K12" i="1"/>
  <c r="O42" i="1"/>
  <c r="N42" i="1"/>
  <c r="G4" i="1"/>
  <c r="P27" i="1" l="1"/>
  <c r="M14" i="1"/>
  <c r="K38" i="1"/>
  <c r="P17" i="1"/>
  <c r="P41" i="1"/>
  <c r="P14" i="1"/>
  <c r="P36" i="1"/>
  <c r="K41" i="1"/>
  <c r="K33" i="1"/>
  <c r="K29" i="1"/>
  <c r="M20" i="1"/>
  <c r="P20" i="1" s="1"/>
  <c r="P26" i="1"/>
  <c r="P28" i="1"/>
  <c r="P21" i="1"/>
  <c r="P12" i="1"/>
  <c r="P29" i="1"/>
  <c r="P16" i="1"/>
  <c r="P33" i="1"/>
  <c r="P30" i="1"/>
  <c r="K24" i="1"/>
  <c r="M42" i="1"/>
  <c r="P42" i="1" s="1"/>
  <c r="K25" i="1"/>
  <c r="K36" i="1"/>
  <c r="K22" i="1"/>
  <c r="K39" i="1"/>
  <c r="K16" i="1"/>
  <c r="K40" i="1"/>
  <c r="K26" i="1"/>
  <c r="K37" i="1"/>
  <c r="P23" i="1"/>
  <c r="P39" i="1"/>
  <c r="P24" i="1"/>
  <c r="P18" i="1"/>
  <c r="P22" i="1"/>
  <c r="P19" i="1"/>
  <c r="P15" i="1"/>
  <c r="P40" i="1"/>
  <c r="P34" i="1"/>
  <c r="P37" i="1"/>
  <c r="P31" i="1"/>
  <c r="P25" i="1"/>
  <c r="P13" i="1"/>
  <c r="P35" i="1"/>
  <c r="P38" i="1"/>
  <c r="P32" i="1"/>
  <c r="O11" i="1" l="1"/>
  <c r="O43" i="1" s="1"/>
  <c r="N11" i="1"/>
  <c r="M11" i="1"/>
  <c r="K11" i="1"/>
  <c r="L11" i="1"/>
  <c r="L43" i="1" s="1"/>
  <c r="P11" i="1" l="1"/>
  <c r="P46" i="1" s="1"/>
  <c r="M43" i="1"/>
  <c r="P44" i="1" l="1"/>
  <c r="P45" i="1" s="1"/>
  <c r="P47" i="1" s="1"/>
  <c r="P48" i="1" l="1"/>
  <c r="P49" i="1" s="1"/>
</calcChain>
</file>

<file path=xl/sharedStrings.xml><?xml version="1.0" encoding="utf-8"?>
<sst xmlns="http://schemas.openxmlformats.org/spreadsheetml/2006/main" count="98" uniqueCount="64">
  <si>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</si>
  <si>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</si>
  <si>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</si>
  <si>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</si>
  <si>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</si>
  <si>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</si>
  <si>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</si>
  <si>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 xml:space="preserve">     Tiešās izmaksas kopā, t. sk. darba devēja sociālais nodoklis 23.59% 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</si>
  <si>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</si>
  <si>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</si>
  <si>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</si>
  <si>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</si>
  <si>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</si>
  <si>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</si>
  <si>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</si>
  <si>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</si>
  <si>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</si>
  <si>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</si>
  <si>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</si>
  <si>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>dnn</t>
  </si>
  <si>
    <t xml:space="preserve">Adrese: </t>
  </si>
  <si>
    <t>m2</t>
  </si>
  <si>
    <t>dienas</t>
  </si>
  <si>
    <t>Augsnes un būvgružu izvešana</t>
  </si>
  <si>
    <t>m3</t>
  </si>
  <si>
    <t>smilts</t>
  </si>
  <si>
    <t>smilts piegāde</t>
  </si>
  <si>
    <t>reiss</t>
  </si>
  <si>
    <t>bliete, mini ekskavatora īre</t>
  </si>
  <si>
    <t>Ģeotekstila ieklāšana</t>
  </si>
  <si>
    <t>ģeotekstils</t>
  </si>
  <si>
    <t>šķembas fr45</t>
  </si>
  <si>
    <t>šķembu piegāde</t>
  </si>
  <si>
    <t>Apmaļu izbūve uz betona sagataves kārtas</t>
  </si>
  <si>
    <t>tek.m</t>
  </si>
  <si>
    <t>ietves apmales</t>
  </si>
  <si>
    <t>pazeminātās ceļu apmales</t>
  </si>
  <si>
    <t>betons</t>
  </si>
  <si>
    <t xml:space="preserve">betona un apmaļu piegāde </t>
  </si>
  <si>
    <t>Sīkšķembu izlīdzinošās kārtas izbūve</t>
  </si>
  <si>
    <t>sīkšķemba</t>
  </si>
  <si>
    <t>bliete</t>
  </si>
  <si>
    <t>Bruģa ieklāšana</t>
  </si>
  <si>
    <t>bruģakmens, b=60mm</t>
  </si>
  <si>
    <t>smilts ieskalošanai</t>
  </si>
  <si>
    <t>obj</t>
  </si>
  <si>
    <t>bruģakmens piegāde</t>
  </si>
  <si>
    <t>gb</t>
  </si>
  <si>
    <t>Teritorijas sakopšana pēc darbu pabeigšanas, būvgružu izvešana, utilizācija</t>
  </si>
  <si>
    <t>Atkritumu novietnes izbūve</t>
  </si>
  <si>
    <t>Esošās auglīgās zemes norakšana, krūmu izrakšana</t>
  </si>
  <si>
    <t>Drenējoša smilts slāņa ierīkošana b~150mm</t>
  </si>
  <si>
    <t>Šķembu slāņa izbūve b=150mm</t>
  </si>
  <si>
    <t>Atkritumu nojumes piegāde, montāža</t>
  </si>
  <si>
    <t>Auglīgās zemes piebēršana</t>
  </si>
  <si>
    <t>Topogrāfijas uzmērīšana pēc darbu pabeigšanas, BIS lietas vadīšana, objekta nodošana ekspluatācijā</t>
  </si>
  <si>
    <t>Atkritumu nojume, slēdzama ar kodu. Izmērs 2m x 4m. Tērauda konstrukcija, dēļu apdare, divviru vārti</t>
  </si>
  <si>
    <t xml:space="preserve">Darbu veicējs: </t>
  </si>
  <si>
    <t xml:space="preserve">Reģ. nr. </t>
  </si>
  <si>
    <t xml:space="preserve">Tāme sastādīta: </t>
  </si>
  <si>
    <t>Būvdarbu izmaksas tāme Nr.</t>
  </si>
  <si>
    <t>Pasūtītājs: Dobeles šosejas 94, dzīvokļu īpašnieki</t>
  </si>
  <si>
    <t>Dobeles šoseja 94, Jelgava</t>
  </si>
  <si>
    <t>3.pielikums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</si>
</sst>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102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2" fontId="5" fillId="0" borderId="0" xfId="0" applyNumberFormat="1" applyFont="1"/>
    <xf numFmtId="0" fontId="1" fillId="0" borderId="0" xfId="0" applyFont="1"/>
    <xf numFmtId="0" fontId="7" fillId="0" borderId="0" xfId="0" applyFont="1" applyAlignment="1">
      <alignment horizontal="center" vertical="center"/>
    </xf>
    <xf numFmtId="164" fontId="1" fillId="0" borderId="0" xfId="0" applyNumberFormat="1" applyFont="1"/>
    <xf numFmtId="0" fontId="9" fillId="0" borderId="0" xfId="2" applyFont="1" applyAlignment="1">
      <alignment vertical="top"/>
    </xf>
    <xf numFmtId="0" fontId="9" fillId="0" borderId="0" xfId="2" applyFont="1"/>
    <xf numFmtId="0" fontId="9" fillId="0" borderId="0" xfId="0" applyFont="1"/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2" applyFont="1" applyAlignment="1">
      <alignment horizontal="center" vertical="center"/>
    </xf>
    <xf numFmtId="0" fontId="13" fillId="0" borderId="0" xfId="0" applyFont="1"/>
    <xf numFmtId="0" fontId="12" fillId="0" borderId="0" xfId="2" applyFont="1" applyAlignment="1">
      <alignment horizontal="left"/>
    </xf>
    <xf numFmtId="0" fontId="12" fillId="0" borderId="0" xfId="2" applyFont="1" applyAlignment="1">
      <alignment vertical="top"/>
    </xf>
    <xf numFmtId="0" fontId="10" fillId="0" borderId="0" xfId="2" applyFont="1" applyAlignment="1">
      <alignment vertical="top"/>
    </xf>
    <xf numFmtId="0" fontId="12" fillId="0" borderId="0" xfId="2" applyFont="1" applyAlignment="1">
      <alignment horizontal="left" vertical="top"/>
    </xf>
    <xf numFmtId="2" fontId="10" fillId="0" borderId="0" xfId="0" applyNumberFormat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horizontal="left" vertical="top"/>
    </xf>
    <xf numFmtId="0" fontId="12" fillId="0" borderId="0" xfId="2" applyFont="1"/>
    <xf numFmtId="0" fontId="4" fillId="0" borderId="0" xfId="0" applyFont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9" fontId="10" fillId="0" borderId="21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textRotation="90" wrapText="1"/>
    </xf>
    <xf numFmtId="2" fontId="10" fillId="0" borderId="6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4" fontId="12" fillId="0" borderId="2" xfId="1" applyNumberFormat="1" applyFont="1" applyBorder="1" applyAlignment="1">
      <alignment horizontal="center" vertical="center"/>
    </xf>
    <xf numFmtId="4" fontId="10" fillId="0" borderId="11" xfId="1" applyNumberFormat="1" applyFont="1" applyFill="1" applyBorder="1" applyAlignment="1">
      <alignment horizontal="center" vertical="center"/>
    </xf>
    <xf numFmtId="4" fontId="10" fillId="0" borderId="12" xfId="1" applyNumberFormat="1" applyFont="1" applyFill="1" applyBorder="1" applyAlignment="1">
      <alignment horizontal="center" vertical="center"/>
    </xf>
    <xf numFmtId="4" fontId="10" fillId="0" borderId="15" xfId="1" applyNumberFormat="1" applyFont="1" applyBorder="1" applyAlignment="1">
      <alignment horizontal="center" vertical="center"/>
    </xf>
    <xf numFmtId="4" fontId="12" fillId="0" borderId="22" xfId="1" applyNumberFormat="1" applyFont="1" applyBorder="1" applyAlignment="1">
      <alignment horizontal="center" vertical="center"/>
    </xf>
    <xf numFmtId="4" fontId="12" fillId="0" borderId="29" xfId="0" applyNumberFormat="1" applyFont="1" applyBorder="1" applyAlignment="1">
      <alignment horizontal="center" vertical="center"/>
    </xf>
    <xf numFmtId="4" fontId="12" fillId="0" borderId="16" xfId="1" applyNumberFormat="1" applyFont="1" applyFill="1" applyBorder="1" applyAlignment="1">
      <alignment horizontal="center" vertical="center"/>
    </xf>
    <xf numFmtId="4" fontId="12" fillId="0" borderId="17" xfId="1" applyNumberFormat="1" applyFont="1" applyFill="1" applyBorder="1" applyAlignment="1">
      <alignment horizontal="center" vertical="center"/>
    </xf>
    <xf numFmtId="4" fontId="12" fillId="0" borderId="26" xfId="1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textRotation="90"/>
    </xf>
    <xf numFmtId="0" fontId="10" fillId="0" borderId="13" xfId="0" applyFont="1" applyBorder="1" applyAlignment="1">
      <alignment horizontal="center" vertical="center" textRotation="90"/>
    </xf>
    <xf numFmtId="0" fontId="12" fillId="0" borderId="0" xfId="2" applyFont="1" applyAlignment="1">
      <alignment horizontal="center" vertical="center"/>
    </xf>
    <xf numFmtId="0" fontId="12" fillId="0" borderId="17" xfId="0" applyFont="1" applyBorder="1" applyAlignment="1">
      <alignment horizontal="right" vertical="center"/>
    </xf>
    <xf numFmtId="0" fontId="12" fillId="0" borderId="26" xfId="0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23" xfId="0" applyFont="1" applyBorder="1" applyAlignment="1">
      <alignment horizontal="center" vertical="center" textRotation="90"/>
    </xf>
    <xf numFmtId="0" fontId="10" fillId="0" borderId="14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20" xfId="0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</cellXfs>
  <cellStyles count="3">
    <cellStyle name="Komats" xfId="1" builtinId="3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7"/>
  <sheetViews>
    <sheetView tabSelected="1" view="pageBreakPreview" topLeftCell="B1" zoomScale="85" zoomScaleNormal="85" zoomScaleSheetLayoutView="85" workbookViewId="0">
      <selection activeCell="K5" sqref="K5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8" ht="33" customHeight="1" x14ac:dyDescent="0.25">
      <c r="B1" s="75" t="s">
        <v>61</v>
      </c>
      <c r="C1" s="75"/>
      <c r="D1" s="27"/>
      <c r="E1" s="27"/>
      <c r="F1" s="27"/>
      <c r="G1" s="28" t="s">
        <v>60</v>
      </c>
      <c r="H1" s="29"/>
      <c r="I1" s="37"/>
      <c r="J1" s="30"/>
      <c r="K1" s="8"/>
      <c r="L1" s="10"/>
      <c r="M1" s="9"/>
      <c r="N1" s="9"/>
      <c r="O1" s="101" t="s">
        <v>63</v>
      </c>
      <c r="P1" s="101"/>
    </row>
    <row r="2" spans="2:18" x14ac:dyDescent="0.25">
      <c r="B2" s="32" t="s">
        <v>20</v>
      </c>
      <c r="C2" s="32" t="s">
        <v>62</v>
      </c>
      <c r="D2" s="27"/>
      <c r="E2" s="27"/>
      <c r="F2" s="27"/>
      <c r="G2" s="31" t="s">
        <v>49</v>
      </c>
      <c r="H2" s="31"/>
      <c r="I2" s="31"/>
      <c r="J2" s="31"/>
      <c r="K2" s="11"/>
      <c r="L2" s="10"/>
      <c r="M2" s="10"/>
      <c r="N2" s="9"/>
      <c r="O2" s="9"/>
      <c r="P2" s="9"/>
    </row>
    <row r="3" spans="2:18" x14ac:dyDescent="0.25">
      <c r="D3" s="27"/>
      <c r="E3" s="27"/>
      <c r="F3" s="27"/>
      <c r="G3" s="31"/>
      <c r="H3" s="31"/>
      <c r="I3" s="31"/>
      <c r="J3" s="31"/>
      <c r="K3" s="12"/>
      <c r="L3" s="10"/>
      <c r="M3" s="10"/>
      <c r="N3" s="12"/>
      <c r="O3" s="12"/>
      <c r="P3" s="12"/>
    </row>
    <row r="4" spans="2:18" x14ac:dyDescent="0.25">
      <c r="B4" s="33" t="s">
        <v>57</v>
      </c>
      <c r="C4" s="33"/>
      <c r="D4" s="27"/>
      <c r="E4" s="27"/>
      <c r="F4" s="27"/>
      <c r="G4" s="64" t="str">
        <f>C2</f>
        <v>Dobeles šoseja 94, Jelgava</v>
      </c>
      <c r="H4" s="34"/>
      <c r="I4" s="34"/>
      <c r="J4" s="34"/>
      <c r="K4" s="13"/>
      <c r="L4" s="13"/>
      <c r="M4" s="10"/>
      <c r="N4" s="12"/>
      <c r="O4" s="12"/>
      <c r="P4" s="12"/>
    </row>
    <row r="5" spans="2:18" x14ac:dyDescent="0.25">
      <c r="B5" s="35" t="s">
        <v>58</v>
      </c>
      <c r="C5" s="26"/>
      <c r="D5" s="25"/>
      <c r="E5" s="25"/>
      <c r="F5" s="25"/>
      <c r="G5" s="25"/>
      <c r="H5" s="25"/>
      <c r="I5" s="25"/>
      <c r="J5" s="25"/>
      <c r="K5" s="10"/>
      <c r="L5" s="10"/>
      <c r="M5" s="10"/>
      <c r="N5" s="12"/>
      <c r="O5" s="12"/>
      <c r="P5" s="12"/>
    </row>
    <row r="6" spans="2:18" x14ac:dyDescent="0.25">
      <c r="B6" s="36" t="s">
        <v>20</v>
      </c>
      <c r="C6" s="36"/>
      <c r="D6" s="25"/>
      <c r="E6" s="25"/>
      <c r="F6" s="25"/>
      <c r="G6" s="25"/>
      <c r="H6" s="25"/>
      <c r="I6" s="25"/>
      <c r="J6" s="25"/>
      <c r="K6" s="10"/>
      <c r="L6" s="10"/>
      <c r="M6" s="12"/>
      <c r="N6" s="12"/>
      <c r="O6" s="81"/>
      <c r="P6" s="81"/>
    </row>
    <row r="7" spans="2:18" ht="15.75" thickBot="1" x14ac:dyDescent="0.3">
      <c r="B7" s="31" t="s">
        <v>59</v>
      </c>
      <c r="C7" s="36"/>
      <c r="D7" s="25"/>
      <c r="E7" s="25"/>
      <c r="F7" s="25"/>
      <c r="G7" s="25"/>
      <c r="H7" s="25"/>
      <c r="I7" s="25"/>
      <c r="J7" s="25"/>
      <c r="K7" s="10"/>
      <c r="L7" s="10"/>
      <c r="M7" s="12"/>
      <c r="N7" s="12"/>
      <c r="O7" s="78"/>
      <c r="P7" s="78"/>
    </row>
    <row r="8" spans="2:18" ht="20.25" customHeight="1" thickBot="1" x14ac:dyDescent="0.3">
      <c r="B8" s="76" t="s">
        <v>0</v>
      </c>
      <c r="C8" s="90" t="s">
        <v>10</v>
      </c>
      <c r="D8" s="86" t="s">
        <v>11</v>
      </c>
      <c r="E8" s="88" t="s">
        <v>12</v>
      </c>
      <c r="F8" s="85" t="s">
        <v>1</v>
      </c>
      <c r="G8" s="83"/>
      <c r="H8" s="83"/>
      <c r="I8" s="83"/>
      <c r="J8" s="83"/>
      <c r="K8" s="84"/>
      <c r="L8" s="82" t="s">
        <v>2</v>
      </c>
      <c r="M8" s="83"/>
      <c r="N8" s="83"/>
      <c r="O8" s="83"/>
      <c r="P8" s="84"/>
    </row>
    <row r="9" spans="2:18" ht="83.25" customHeight="1" thickBot="1" x14ac:dyDescent="0.3">
      <c r="B9" s="77"/>
      <c r="C9" s="91"/>
      <c r="D9" s="87"/>
      <c r="E9" s="89"/>
      <c r="F9" s="58" t="s">
        <v>13</v>
      </c>
      <c r="G9" s="59" t="s">
        <v>14</v>
      </c>
      <c r="H9" s="59" t="s">
        <v>15</v>
      </c>
      <c r="I9" s="59" t="s">
        <v>16</v>
      </c>
      <c r="J9" s="60" t="s">
        <v>17</v>
      </c>
      <c r="K9" s="61" t="s">
        <v>18</v>
      </c>
      <c r="L9" s="62" t="s">
        <v>13</v>
      </c>
      <c r="M9" s="59" t="s">
        <v>15</v>
      </c>
      <c r="N9" s="59" t="s">
        <v>16</v>
      </c>
      <c r="O9" s="60" t="s">
        <v>17</v>
      </c>
      <c r="P9" s="56" t="s">
        <v>18</v>
      </c>
    </row>
    <row r="10" spans="2:18" ht="15.75" thickBot="1" x14ac:dyDescent="0.3">
      <c r="B10" s="51">
        <v>1</v>
      </c>
      <c r="C10" s="52">
        <v>2</v>
      </c>
      <c r="D10" s="52">
        <v>3</v>
      </c>
      <c r="E10" s="53">
        <v>4</v>
      </c>
      <c r="F10" s="51">
        <v>5</v>
      </c>
      <c r="G10" s="52">
        <v>6</v>
      </c>
      <c r="H10" s="52">
        <v>7</v>
      </c>
      <c r="I10" s="52">
        <v>8</v>
      </c>
      <c r="J10" s="53">
        <v>9</v>
      </c>
      <c r="K10" s="54">
        <v>10</v>
      </c>
      <c r="L10" s="55">
        <v>11</v>
      </c>
      <c r="M10" s="52">
        <v>12</v>
      </c>
      <c r="N10" s="52">
        <v>13</v>
      </c>
      <c r="O10" s="53">
        <v>14</v>
      </c>
      <c r="P10" s="54">
        <v>15</v>
      </c>
    </row>
    <row r="11" spans="2:18" ht="15.75" x14ac:dyDescent="0.25">
      <c r="B11" s="42">
        <v>1</v>
      </c>
      <c r="C11" s="40" t="s">
        <v>50</v>
      </c>
      <c r="D11" s="18" t="s">
        <v>21</v>
      </c>
      <c r="E11" s="48">
        <f>2.5*4.5</f>
        <v>11.25</v>
      </c>
      <c r="F11" s="57"/>
      <c r="G11" s="19"/>
      <c r="H11" s="19">
        <f>ROUND(F11*G11,2)</f>
        <v>0</v>
      </c>
      <c r="I11" s="39"/>
      <c r="J11" s="48"/>
      <c r="K11" s="50">
        <f t="shared" ref="K11:K42" si="0">SUM(H11:J11)</f>
        <v>0</v>
      </c>
      <c r="L11" s="49">
        <f t="shared" ref="L11:L26" si="1">F11*E11</f>
        <v>0</v>
      </c>
      <c r="M11" s="19">
        <f t="shared" ref="M11:M26" si="2">H11*E11</f>
        <v>0</v>
      </c>
      <c r="N11" s="19">
        <f t="shared" ref="N11:N26" si="3">I11*E11</f>
        <v>0</v>
      </c>
      <c r="O11" s="48">
        <f t="shared" ref="O11:O26" si="4">J11*E11</f>
        <v>0</v>
      </c>
      <c r="P11" s="50">
        <f t="shared" ref="P11:P26" si="5">SUM(M11:O11)</f>
        <v>0</v>
      </c>
      <c r="Q11" s="4"/>
      <c r="R11" s="2"/>
    </row>
    <row r="12" spans="2:18" ht="15.75" x14ac:dyDescent="0.25">
      <c r="B12" s="42"/>
      <c r="C12" s="65" t="s">
        <v>28</v>
      </c>
      <c r="D12" s="18" t="s">
        <v>22</v>
      </c>
      <c r="E12" s="48">
        <v>0.5</v>
      </c>
      <c r="F12" s="57"/>
      <c r="G12" s="19"/>
      <c r="H12" s="19"/>
      <c r="I12" s="19"/>
      <c r="J12" s="48"/>
      <c r="K12" s="50">
        <f t="shared" ref="K12:K41" si="6">SUM(H12:J12)</f>
        <v>0</v>
      </c>
      <c r="L12" s="49">
        <f t="shared" si="1"/>
        <v>0</v>
      </c>
      <c r="M12" s="19">
        <f t="shared" si="2"/>
        <v>0</v>
      </c>
      <c r="N12" s="19">
        <f t="shared" si="3"/>
        <v>0</v>
      </c>
      <c r="O12" s="48">
        <f t="shared" si="4"/>
        <v>0</v>
      </c>
      <c r="P12" s="50">
        <f t="shared" si="5"/>
        <v>0</v>
      </c>
      <c r="Q12" s="4"/>
      <c r="R12" s="38"/>
    </row>
    <row r="13" spans="2:18" ht="15.75" x14ac:dyDescent="0.25">
      <c r="B13" s="42"/>
      <c r="C13" s="65" t="s">
        <v>23</v>
      </c>
      <c r="D13" s="18" t="s">
        <v>24</v>
      </c>
      <c r="E13" s="48">
        <v>6</v>
      </c>
      <c r="F13" s="57"/>
      <c r="G13" s="19"/>
      <c r="H13" s="19"/>
      <c r="I13" s="19"/>
      <c r="J13" s="48"/>
      <c r="K13" s="50">
        <f t="shared" si="6"/>
        <v>0</v>
      </c>
      <c r="L13" s="49">
        <f t="shared" si="1"/>
        <v>0</v>
      </c>
      <c r="M13" s="19">
        <f t="shared" si="2"/>
        <v>0</v>
      </c>
      <c r="N13" s="19">
        <f t="shared" si="3"/>
        <v>0</v>
      </c>
      <c r="O13" s="48">
        <f t="shared" si="4"/>
        <v>0</v>
      </c>
      <c r="P13" s="50">
        <f t="shared" si="5"/>
        <v>0</v>
      </c>
      <c r="Q13" s="4"/>
      <c r="R13" s="38"/>
    </row>
    <row r="14" spans="2:18" ht="15.75" x14ac:dyDescent="0.25">
      <c r="B14" s="42">
        <v>2</v>
      </c>
      <c r="C14" s="41" t="s">
        <v>51</v>
      </c>
      <c r="D14" s="18" t="s">
        <v>21</v>
      </c>
      <c r="E14" s="48">
        <f>E11</f>
        <v>11.25</v>
      </c>
      <c r="F14" s="57"/>
      <c r="G14" s="19"/>
      <c r="H14" s="19">
        <f t="shared" ref="H14:H41" si="7">ROUND(F14*G14,2)</f>
        <v>0</v>
      </c>
      <c r="I14" s="19"/>
      <c r="J14" s="48"/>
      <c r="K14" s="50">
        <f t="shared" si="6"/>
        <v>0</v>
      </c>
      <c r="L14" s="49">
        <f t="shared" si="1"/>
        <v>0</v>
      </c>
      <c r="M14" s="19">
        <f t="shared" si="2"/>
        <v>0</v>
      </c>
      <c r="N14" s="19">
        <f t="shared" si="3"/>
        <v>0</v>
      </c>
      <c r="O14" s="48">
        <f t="shared" si="4"/>
        <v>0</v>
      </c>
      <c r="P14" s="50">
        <f t="shared" si="5"/>
        <v>0</v>
      </c>
      <c r="Q14" s="4"/>
      <c r="R14" s="38"/>
    </row>
    <row r="15" spans="2:18" ht="15.75" x14ac:dyDescent="0.25">
      <c r="B15" s="42"/>
      <c r="C15" s="65" t="s">
        <v>25</v>
      </c>
      <c r="D15" s="18" t="s">
        <v>24</v>
      </c>
      <c r="E15" s="48">
        <v>3</v>
      </c>
      <c r="F15" s="57"/>
      <c r="G15" s="19"/>
      <c r="H15" s="19"/>
      <c r="I15" s="19"/>
      <c r="J15" s="48"/>
      <c r="K15" s="50">
        <f t="shared" si="6"/>
        <v>0</v>
      </c>
      <c r="L15" s="49">
        <f t="shared" si="1"/>
        <v>0</v>
      </c>
      <c r="M15" s="19">
        <f t="shared" si="2"/>
        <v>0</v>
      </c>
      <c r="N15" s="19">
        <f t="shared" si="3"/>
        <v>0</v>
      </c>
      <c r="O15" s="48">
        <f t="shared" si="4"/>
        <v>0</v>
      </c>
      <c r="P15" s="50">
        <f t="shared" si="5"/>
        <v>0</v>
      </c>
      <c r="Q15" s="4"/>
      <c r="R15" s="38"/>
    </row>
    <row r="16" spans="2:18" ht="15.75" x14ac:dyDescent="0.25">
      <c r="B16" s="42"/>
      <c r="C16" s="65" t="s">
        <v>26</v>
      </c>
      <c r="D16" s="18" t="s">
        <v>27</v>
      </c>
      <c r="E16" s="48">
        <v>1</v>
      </c>
      <c r="F16" s="57"/>
      <c r="G16" s="19"/>
      <c r="H16" s="19"/>
      <c r="I16" s="19"/>
      <c r="J16" s="48"/>
      <c r="K16" s="50">
        <f t="shared" si="6"/>
        <v>0</v>
      </c>
      <c r="L16" s="49">
        <f t="shared" si="1"/>
        <v>0</v>
      </c>
      <c r="M16" s="19">
        <f t="shared" si="2"/>
        <v>0</v>
      </c>
      <c r="N16" s="19">
        <f t="shared" si="3"/>
        <v>0</v>
      </c>
      <c r="O16" s="48">
        <f t="shared" si="4"/>
        <v>0</v>
      </c>
      <c r="P16" s="50">
        <f t="shared" si="5"/>
        <v>0</v>
      </c>
      <c r="Q16" s="4"/>
      <c r="R16" s="38"/>
    </row>
    <row r="17" spans="2:18" ht="15.75" x14ac:dyDescent="0.25">
      <c r="B17" s="42"/>
      <c r="C17" s="65" t="s">
        <v>28</v>
      </c>
      <c r="D17" s="18" t="s">
        <v>19</v>
      </c>
      <c r="E17" s="48">
        <v>0.5</v>
      </c>
      <c r="F17" s="57"/>
      <c r="G17" s="19"/>
      <c r="H17" s="19"/>
      <c r="I17" s="19"/>
      <c r="J17" s="48"/>
      <c r="K17" s="50">
        <f t="shared" si="6"/>
        <v>0</v>
      </c>
      <c r="L17" s="49">
        <f t="shared" si="1"/>
        <v>0</v>
      </c>
      <c r="M17" s="19">
        <f t="shared" si="2"/>
        <v>0</v>
      </c>
      <c r="N17" s="19">
        <f t="shared" si="3"/>
        <v>0</v>
      </c>
      <c r="O17" s="48">
        <f t="shared" si="4"/>
        <v>0</v>
      </c>
      <c r="P17" s="50">
        <f t="shared" si="5"/>
        <v>0</v>
      </c>
      <c r="Q17" s="4"/>
      <c r="R17" s="38"/>
    </row>
    <row r="18" spans="2:18" ht="15.75" x14ac:dyDescent="0.25">
      <c r="B18" s="42">
        <v>3</v>
      </c>
      <c r="C18" s="41" t="s">
        <v>29</v>
      </c>
      <c r="D18" s="18" t="s">
        <v>21</v>
      </c>
      <c r="E18" s="48">
        <f>E14</f>
        <v>11.25</v>
      </c>
      <c r="F18" s="57"/>
      <c r="G18" s="19"/>
      <c r="H18" s="19">
        <f t="shared" si="7"/>
        <v>0</v>
      </c>
      <c r="I18" s="19"/>
      <c r="J18" s="48"/>
      <c r="K18" s="50">
        <f t="shared" si="6"/>
        <v>0</v>
      </c>
      <c r="L18" s="49">
        <f t="shared" si="1"/>
        <v>0</v>
      </c>
      <c r="M18" s="19">
        <f t="shared" si="2"/>
        <v>0</v>
      </c>
      <c r="N18" s="19">
        <f t="shared" si="3"/>
        <v>0</v>
      </c>
      <c r="O18" s="48">
        <f t="shared" si="4"/>
        <v>0</v>
      </c>
      <c r="P18" s="50">
        <f t="shared" si="5"/>
        <v>0</v>
      </c>
      <c r="Q18" s="4"/>
      <c r="R18" s="38"/>
    </row>
    <row r="19" spans="2:18" ht="15.75" x14ac:dyDescent="0.25">
      <c r="B19" s="42"/>
      <c r="C19" s="65" t="s">
        <v>30</v>
      </c>
      <c r="D19" s="18" t="s">
        <v>21</v>
      </c>
      <c r="E19" s="48">
        <f>E18*1.15</f>
        <v>12.937499999999998</v>
      </c>
      <c r="F19" s="57"/>
      <c r="G19" s="19"/>
      <c r="H19" s="19"/>
      <c r="I19" s="19"/>
      <c r="J19" s="48"/>
      <c r="K19" s="50">
        <f t="shared" si="6"/>
        <v>0</v>
      </c>
      <c r="L19" s="49">
        <f t="shared" si="1"/>
        <v>0</v>
      </c>
      <c r="M19" s="19">
        <f t="shared" si="2"/>
        <v>0</v>
      </c>
      <c r="N19" s="19">
        <f t="shared" si="3"/>
        <v>0</v>
      </c>
      <c r="O19" s="48">
        <f t="shared" si="4"/>
        <v>0</v>
      </c>
      <c r="P19" s="50">
        <f t="shared" si="5"/>
        <v>0</v>
      </c>
      <c r="Q19" s="4"/>
      <c r="R19" s="38"/>
    </row>
    <row r="20" spans="2:18" ht="15.75" x14ac:dyDescent="0.25">
      <c r="B20" s="42">
        <v>4</v>
      </c>
      <c r="C20" s="41" t="s">
        <v>52</v>
      </c>
      <c r="D20" s="18" t="s">
        <v>21</v>
      </c>
      <c r="E20" s="48">
        <f>E11</f>
        <v>11.25</v>
      </c>
      <c r="F20" s="57"/>
      <c r="G20" s="19"/>
      <c r="H20" s="19">
        <f t="shared" si="7"/>
        <v>0</v>
      </c>
      <c r="I20" s="19"/>
      <c r="J20" s="48"/>
      <c r="K20" s="50">
        <f t="shared" si="6"/>
        <v>0</v>
      </c>
      <c r="L20" s="49">
        <f t="shared" si="1"/>
        <v>0</v>
      </c>
      <c r="M20" s="19">
        <f t="shared" si="2"/>
        <v>0</v>
      </c>
      <c r="N20" s="19">
        <f t="shared" si="3"/>
        <v>0</v>
      </c>
      <c r="O20" s="48">
        <f t="shared" si="4"/>
        <v>0</v>
      </c>
      <c r="P20" s="50">
        <f t="shared" si="5"/>
        <v>0</v>
      </c>
      <c r="Q20" s="4"/>
      <c r="R20" s="38"/>
    </row>
    <row r="21" spans="2:18" ht="15.75" x14ac:dyDescent="0.25">
      <c r="B21" s="42"/>
      <c r="C21" s="65" t="s">
        <v>31</v>
      </c>
      <c r="D21" s="18" t="s">
        <v>24</v>
      </c>
      <c r="E21" s="48">
        <v>3.9000000000000004</v>
      </c>
      <c r="F21" s="57"/>
      <c r="G21" s="19"/>
      <c r="H21" s="19"/>
      <c r="I21" s="19"/>
      <c r="J21" s="48"/>
      <c r="K21" s="50">
        <f t="shared" si="6"/>
        <v>0</v>
      </c>
      <c r="L21" s="49">
        <f t="shared" si="1"/>
        <v>0</v>
      </c>
      <c r="M21" s="19">
        <f t="shared" si="2"/>
        <v>0</v>
      </c>
      <c r="N21" s="19">
        <f t="shared" si="3"/>
        <v>0</v>
      </c>
      <c r="O21" s="48">
        <f t="shared" si="4"/>
        <v>0</v>
      </c>
      <c r="P21" s="50">
        <f t="shared" si="5"/>
        <v>0</v>
      </c>
      <c r="Q21" s="4"/>
      <c r="R21" s="38"/>
    </row>
    <row r="22" spans="2:18" ht="15.75" x14ac:dyDescent="0.25">
      <c r="B22" s="42"/>
      <c r="C22" s="65" t="s">
        <v>32</v>
      </c>
      <c r="D22" s="18" t="s">
        <v>27</v>
      </c>
      <c r="E22" s="48">
        <v>1</v>
      </c>
      <c r="F22" s="57"/>
      <c r="G22" s="19"/>
      <c r="H22" s="19"/>
      <c r="I22" s="19"/>
      <c r="J22" s="48"/>
      <c r="K22" s="50">
        <f t="shared" si="6"/>
        <v>0</v>
      </c>
      <c r="L22" s="49">
        <f t="shared" si="1"/>
        <v>0</v>
      </c>
      <c r="M22" s="19">
        <f t="shared" si="2"/>
        <v>0</v>
      </c>
      <c r="N22" s="19">
        <f t="shared" si="3"/>
        <v>0</v>
      </c>
      <c r="O22" s="48">
        <f t="shared" si="4"/>
        <v>0</v>
      </c>
      <c r="P22" s="50">
        <f t="shared" si="5"/>
        <v>0</v>
      </c>
      <c r="Q22" s="4"/>
      <c r="R22" s="38"/>
    </row>
    <row r="23" spans="2:18" ht="15.75" x14ac:dyDescent="0.25">
      <c r="B23" s="42"/>
      <c r="C23" s="65" t="s">
        <v>28</v>
      </c>
      <c r="D23" s="18" t="s">
        <v>19</v>
      </c>
      <c r="E23" s="48">
        <v>1</v>
      </c>
      <c r="F23" s="57"/>
      <c r="G23" s="19"/>
      <c r="H23" s="19"/>
      <c r="I23" s="19"/>
      <c r="J23" s="48"/>
      <c r="K23" s="50">
        <f t="shared" si="6"/>
        <v>0</v>
      </c>
      <c r="L23" s="49">
        <f t="shared" si="1"/>
        <v>0</v>
      </c>
      <c r="M23" s="19">
        <f t="shared" si="2"/>
        <v>0</v>
      </c>
      <c r="N23" s="19">
        <f t="shared" si="3"/>
        <v>0</v>
      </c>
      <c r="O23" s="48">
        <f t="shared" si="4"/>
        <v>0</v>
      </c>
      <c r="P23" s="50">
        <f t="shared" si="5"/>
        <v>0</v>
      </c>
      <c r="Q23" s="4"/>
      <c r="R23" s="38"/>
    </row>
    <row r="24" spans="2:18" ht="15.75" x14ac:dyDescent="0.25">
      <c r="B24" s="42">
        <v>5</v>
      </c>
      <c r="C24" s="41" t="s">
        <v>33</v>
      </c>
      <c r="D24" s="18" t="s">
        <v>34</v>
      </c>
      <c r="E24" s="48">
        <f>E25+E26</f>
        <v>13</v>
      </c>
      <c r="F24" s="57"/>
      <c r="G24" s="19"/>
      <c r="H24" s="19">
        <f t="shared" si="7"/>
        <v>0</v>
      </c>
      <c r="I24" s="19"/>
      <c r="J24" s="48"/>
      <c r="K24" s="50">
        <f t="shared" si="6"/>
        <v>0</v>
      </c>
      <c r="L24" s="49">
        <f t="shared" si="1"/>
        <v>0</v>
      </c>
      <c r="M24" s="19">
        <f t="shared" si="2"/>
        <v>0</v>
      </c>
      <c r="N24" s="19">
        <f t="shared" si="3"/>
        <v>0</v>
      </c>
      <c r="O24" s="48">
        <f t="shared" si="4"/>
        <v>0</v>
      </c>
      <c r="P24" s="50">
        <f t="shared" si="5"/>
        <v>0</v>
      </c>
      <c r="Q24" s="4"/>
      <c r="R24" s="38"/>
    </row>
    <row r="25" spans="2:18" ht="15.75" x14ac:dyDescent="0.25">
      <c r="B25" s="42"/>
      <c r="C25" s="65" t="s">
        <v>35</v>
      </c>
      <c r="D25" s="18" t="s">
        <v>34</v>
      </c>
      <c r="E25" s="48">
        <v>10</v>
      </c>
      <c r="F25" s="57"/>
      <c r="G25" s="19"/>
      <c r="H25" s="19"/>
      <c r="I25" s="19"/>
      <c r="J25" s="48"/>
      <c r="K25" s="50">
        <f t="shared" si="6"/>
        <v>0</v>
      </c>
      <c r="L25" s="49">
        <f t="shared" si="1"/>
        <v>0</v>
      </c>
      <c r="M25" s="19">
        <f t="shared" si="2"/>
        <v>0</v>
      </c>
      <c r="N25" s="19">
        <f t="shared" si="3"/>
        <v>0</v>
      </c>
      <c r="O25" s="48">
        <f t="shared" si="4"/>
        <v>0</v>
      </c>
      <c r="P25" s="50">
        <f t="shared" si="5"/>
        <v>0</v>
      </c>
      <c r="Q25" s="4"/>
      <c r="R25" s="38"/>
    </row>
    <row r="26" spans="2:18" ht="15.75" x14ac:dyDescent="0.25">
      <c r="B26" s="42"/>
      <c r="C26" s="65" t="s">
        <v>36</v>
      </c>
      <c r="D26" s="18" t="s">
        <v>34</v>
      </c>
      <c r="E26" s="48">
        <v>3</v>
      </c>
      <c r="F26" s="57"/>
      <c r="G26" s="19"/>
      <c r="H26" s="19"/>
      <c r="I26" s="19"/>
      <c r="J26" s="48"/>
      <c r="K26" s="50">
        <f t="shared" si="6"/>
        <v>0</v>
      </c>
      <c r="L26" s="49">
        <f t="shared" si="1"/>
        <v>0</v>
      </c>
      <c r="M26" s="19">
        <f t="shared" si="2"/>
        <v>0</v>
      </c>
      <c r="N26" s="19">
        <f t="shared" si="3"/>
        <v>0</v>
      </c>
      <c r="O26" s="48">
        <f t="shared" si="4"/>
        <v>0</v>
      </c>
      <c r="P26" s="50">
        <f t="shared" si="5"/>
        <v>0</v>
      </c>
      <c r="Q26" s="4"/>
      <c r="R26" s="38"/>
    </row>
    <row r="27" spans="2:18" ht="15.75" x14ac:dyDescent="0.25">
      <c r="B27" s="42"/>
      <c r="C27" s="65" t="s">
        <v>37</v>
      </c>
      <c r="D27" s="18" t="s">
        <v>24</v>
      </c>
      <c r="E27" s="48">
        <v>1</v>
      </c>
      <c r="F27" s="57"/>
      <c r="G27" s="19"/>
      <c r="H27" s="19"/>
      <c r="I27" s="19"/>
      <c r="J27" s="48"/>
      <c r="K27" s="50">
        <f t="shared" si="6"/>
        <v>0</v>
      </c>
      <c r="L27" s="49">
        <f t="shared" ref="L27:L41" si="8">F27*E27</f>
        <v>0</v>
      </c>
      <c r="M27" s="19">
        <f t="shared" ref="M27:M41" si="9">H27*E27</f>
        <v>0</v>
      </c>
      <c r="N27" s="19">
        <f t="shared" ref="N27:N41" si="10">I27*E27</f>
        <v>0</v>
      </c>
      <c r="O27" s="48">
        <f t="shared" ref="O27:O41" si="11">J27*E27</f>
        <v>0</v>
      </c>
      <c r="P27" s="50">
        <f t="shared" ref="P27:P41" si="12">SUM(M27:O27)</f>
        <v>0</v>
      </c>
      <c r="Q27" s="4"/>
      <c r="R27" s="38"/>
    </row>
    <row r="28" spans="2:18" ht="15.75" x14ac:dyDescent="0.25">
      <c r="B28" s="42"/>
      <c r="C28" s="65" t="s">
        <v>38</v>
      </c>
      <c r="D28" s="18" t="s">
        <v>27</v>
      </c>
      <c r="E28" s="48">
        <v>1</v>
      </c>
      <c r="F28" s="57"/>
      <c r="G28" s="19"/>
      <c r="H28" s="19"/>
      <c r="I28" s="19"/>
      <c r="J28" s="48"/>
      <c r="K28" s="50">
        <f t="shared" si="6"/>
        <v>0</v>
      </c>
      <c r="L28" s="49">
        <f t="shared" si="8"/>
        <v>0</v>
      </c>
      <c r="M28" s="19">
        <f t="shared" si="9"/>
        <v>0</v>
      </c>
      <c r="N28" s="19">
        <f t="shared" si="10"/>
        <v>0</v>
      </c>
      <c r="O28" s="48">
        <f t="shared" si="11"/>
        <v>0</v>
      </c>
      <c r="P28" s="50">
        <f t="shared" si="12"/>
        <v>0</v>
      </c>
      <c r="Q28" s="4"/>
      <c r="R28" s="38"/>
    </row>
    <row r="29" spans="2:18" ht="15.75" x14ac:dyDescent="0.25">
      <c r="B29" s="42">
        <v>6</v>
      </c>
      <c r="C29" s="41" t="s">
        <v>39</v>
      </c>
      <c r="D29" s="18" t="s">
        <v>21</v>
      </c>
      <c r="E29" s="48">
        <f>E18</f>
        <v>11.25</v>
      </c>
      <c r="F29" s="57"/>
      <c r="G29" s="19"/>
      <c r="H29" s="19">
        <f t="shared" si="7"/>
        <v>0</v>
      </c>
      <c r="I29" s="19"/>
      <c r="J29" s="48"/>
      <c r="K29" s="50">
        <f t="shared" si="6"/>
        <v>0</v>
      </c>
      <c r="L29" s="49">
        <f t="shared" si="8"/>
        <v>0</v>
      </c>
      <c r="M29" s="19">
        <f t="shared" si="9"/>
        <v>0</v>
      </c>
      <c r="N29" s="19">
        <f t="shared" si="10"/>
        <v>0</v>
      </c>
      <c r="O29" s="48">
        <f t="shared" si="11"/>
        <v>0</v>
      </c>
      <c r="P29" s="50">
        <f t="shared" si="12"/>
        <v>0</v>
      </c>
      <c r="Q29" s="4"/>
      <c r="R29" s="38"/>
    </row>
    <row r="30" spans="2:18" ht="15.75" x14ac:dyDescent="0.25">
      <c r="B30" s="42"/>
      <c r="C30" s="65" t="s">
        <v>40</v>
      </c>
      <c r="D30" s="18" t="s">
        <v>24</v>
      </c>
      <c r="E30" s="48">
        <v>1</v>
      </c>
      <c r="F30" s="57"/>
      <c r="G30" s="19"/>
      <c r="H30" s="19"/>
      <c r="I30" s="19"/>
      <c r="J30" s="48"/>
      <c r="K30" s="50">
        <f t="shared" si="6"/>
        <v>0</v>
      </c>
      <c r="L30" s="49">
        <f t="shared" si="8"/>
        <v>0</v>
      </c>
      <c r="M30" s="19">
        <f t="shared" si="9"/>
        <v>0</v>
      </c>
      <c r="N30" s="19">
        <f t="shared" si="10"/>
        <v>0</v>
      </c>
      <c r="O30" s="48">
        <f t="shared" si="11"/>
        <v>0</v>
      </c>
      <c r="P30" s="50">
        <f t="shared" si="12"/>
        <v>0</v>
      </c>
      <c r="Q30" s="4"/>
      <c r="R30" s="38"/>
    </row>
    <row r="31" spans="2:18" ht="15.75" x14ac:dyDescent="0.25">
      <c r="B31" s="42"/>
      <c r="C31" s="65" t="s">
        <v>32</v>
      </c>
      <c r="D31" s="18" t="s">
        <v>27</v>
      </c>
      <c r="E31" s="48">
        <v>1</v>
      </c>
      <c r="F31" s="57"/>
      <c r="G31" s="19"/>
      <c r="H31" s="19"/>
      <c r="I31" s="19"/>
      <c r="J31" s="48"/>
      <c r="K31" s="50">
        <f t="shared" si="6"/>
        <v>0</v>
      </c>
      <c r="L31" s="49">
        <f t="shared" si="8"/>
        <v>0</v>
      </c>
      <c r="M31" s="19">
        <f t="shared" si="9"/>
        <v>0</v>
      </c>
      <c r="N31" s="19">
        <f t="shared" si="10"/>
        <v>0</v>
      </c>
      <c r="O31" s="48">
        <f t="shared" si="11"/>
        <v>0</v>
      </c>
      <c r="P31" s="50">
        <f t="shared" si="12"/>
        <v>0</v>
      </c>
      <c r="Q31" s="4"/>
      <c r="R31" s="38"/>
    </row>
    <row r="32" spans="2:18" ht="15.75" x14ac:dyDescent="0.25">
      <c r="B32" s="42"/>
      <c r="C32" s="65" t="s">
        <v>41</v>
      </c>
      <c r="D32" s="18" t="s">
        <v>19</v>
      </c>
      <c r="E32" s="48">
        <v>0.5</v>
      </c>
      <c r="F32" s="57"/>
      <c r="G32" s="19"/>
      <c r="H32" s="19"/>
      <c r="I32" s="19"/>
      <c r="J32" s="48"/>
      <c r="K32" s="50">
        <f t="shared" si="6"/>
        <v>0</v>
      </c>
      <c r="L32" s="49">
        <f t="shared" si="8"/>
        <v>0</v>
      </c>
      <c r="M32" s="19">
        <f t="shared" si="9"/>
        <v>0</v>
      </c>
      <c r="N32" s="19">
        <f t="shared" si="10"/>
        <v>0</v>
      </c>
      <c r="O32" s="48">
        <f t="shared" si="11"/>
        <v>0</v>
      </c>
      <c r="P32" s="50">
        <f t="shared" si="12"/>
        <v>0</v>
      </c>
      <c r="Q32" s="4"/>
      <c r="R32" s="38"/>
    </row>
    <row r="33" spans="2:18" ht="15.75" x14ac:dyDescent="0.25">
      <c r="B33" s="42">
        <v>7</v>
      </c>
      <c r="C33" s="41" t="s">
        <v>42</v>
      </c>
      <c r="D33" s="18" t="s">
        <v>21</v>
      </c>
      <c r="E33" s="48">
        <f>E29</f>
        <v>11.25</v>
      </c>
      <c r="F33" s="57"/>
      <c r="G33" s="19"/>
      <c r="H33" s="19">
        <f t="shared" si="7"/>
        <v>0</v>
      </c>
      <c r="I33" s="19"/>
      <c r="J33" s="48"/>
      <c r="K33" s="50">
        <f t="shared" si="6"/>
        <v>0</v>
      </c>
      <c r="L33" s="49">
        <f t="shared" si="8"/>
        <v>0</v>
      </c>
      <c r="M33" s="19">
        <f t="shared" si="9"/>
        <v>0</v>
      </c>
      <c r="N33" s="19">
        <f t="shared" si="10"/>
        <v>0</v>
      </c>
      <c r="O33" s="48">
        <f t="shared" si="11"/>
        <v>0</v>
      </c>
      <c r="P33" s="50">
        <f t="shared" si="12"/>
        <v>0</v>
      </c>
      <c r="Q33" s="4"/>
      <c r="R33" s="38"/>
    </row>
    <row r="34" spans="2:18" ht="15.75" x14ac:dyDescent="0.25">
      <c r="B34" s="42"/>
      <c r="C34" s="65" t="s">
        <v>43</v>
      </c>
      <c r="D34" s="18" t="s">
        <v>21</v>
      </c>
      <c r="E34" s="48">
        <f>E33*1.1</f>
        <v>12.375000000000002</v>
      </c>
      <c r="F34" s="57"/>
      <c r="G34" s="19"/>
      <c r="H34" s="19"/>
      <c r="I34" s="19"/>
      <c r="J34" s="48"/>
      <c r="K34" s="50">
        <f t="shared" si="6"/>
        <v>0</v>
      </c>
      <c r="L34" s="49">
        <f t="shared" si="8"/>
        <v>0</v>
      </c>
      <c r="M34" s="19">
        <f t="shared" si="9"/>
        <v>0</v>
      </c>
      <c r="N34" s="19">
        <f t="shared" si="10"/>
        <v>0</v>
      </c>
      <c r="O34" s="48">
        <f t="shared" si="11"/>
        <v>0</v>
      </c>
      <c r="P34" s="50">
        <f t="shared" si="12"/>
        <v>0</v>
      </c>
      <c r="Q34" s="4"/>
      <c r="R34" s="38"/>
    </row>
    <row r="35" spans="2:18" ht="15.75" x14ac:dyDescent="0.25">
      <c r="B35" s="42"/>
      <c r="C35" s="65" t="s">
        <v>44</v>
      </c>
      <c r="D35" s="18" t="s">
        <v>45</v>
      </c>
      <c r="E35" s="48">
        <v>1</v>
      </c>
      <c r="F35" s="57"/>
      <c r="G35" s="19"/>
      <c r="H35" s="19"/>
      <c r="I35" s="19"/>
      <c r="J35" s="48"/>
      <c r="K35" s="50">
        <f t="shared" si="6"/>
        <v>0</v>
      </c>
      <c r="L35" s="49">
        <f t="shared" si="8"/>
        <v>0</v>
      </c>
      <c r="M35" s="19">
        <f t="shared" si="9"/>
        <v>0</v>
      </c>
      <c r="N35" s="19">
        <f t="shared" si="10"/>
        <v>0</v>
      </c>
      <c r="O35" s="48">
        <f t="shared" si="11"/>
        <v>0</v>
      </c>
      <c r="P35" s="50">
        <f t="shared" si="12"/>
        <v>0</v>
      </c>
      <c r="Q35" s="4"/>
      <c r="R35" s="38"/>
    </row>
    <row r="36" spans="2:18" ht="15.75" x14ac:dyDescent="0.25">
      <c r="B36" s="42"/>
      <c r="C36" s="65" t="s">
        <v>41</v>
      </c>
      <c r="D36" s="18" t="s">
        <v>19</v>
      </c>
      <c r="E36" s="48">
        <v>0.5</v>
      </c>
      <c r="F36" s="57"/>
      <c r="G36" s="19"/>
      <c r="H36" s="19"/>
      <c r="I36" s="19"/>
      <c r="J36" s="48"/>
      <c r="K36" s="50">
        <f t="shared" si="6"/>
        <v>0</v>
      </c>
      <c r="L36" s="49">
        <f t="shared" si="8"/>
        <v>0</v>
      </c>
      <c r="M36" s="19">
        <f t="shared" si="9"/>
        <v>0</v>
      </c>
      <c r="N36" s="19">
        <f t="shared" si="10"/>
        <v>0</v>
      </c>
      <c r="O36" s="48">
        <f t="shared" si="11"/>
        <v>0</v>
      </c>
      <c r="P36" s="50">
        <f t="shared" si="12"/>
        <v>0</v>
      </c>
      <c r="Q36" s="4"/>
      <c r="R36" s="38"/>
    </row>
    <row r="37" spans="2:18" ht="15.75" x14ac:dyDescent="0.25">
      <c r="B37" s="42"/>
      <c r="C37" s="65" t="s">
        <v>46</v>
      </c>
      <c r="D37" s="18" t="s">
        <v>27</v>
      </c>
      <c r="E37" s="48">
        <v>1</v>
      </c>
      <c r="F37" s="57"/>
      <c r="G37" s="19"/>
      <c r="H37" s="19"/>
      <c r="I37" s="19"/>
      <c r="J37" s="48"/>
      <c r="K37" s="50">
        <f t="shared" si="6"/>
        <v>0</v>
      </c>
      <c r="L37" s="49">
        <f t="shared" si="8"/>
        <v>0</v>
      </c>
      <c r="M37" s="19">
        <f t="shared" si="9"/>
        <v>0</v>
      </c>
      <c r="N37" s="19">
        <f t="shared" si="10"/>
        <v>0</v>
      </c>
      <c r="O37" s="48">
        <f t="shared" si="11"/>
        <v>0</v>
      </c>
      <c r="P37" s="50">
        <f t="shared" si="12"/>
        <v>0</v>
      </c>
      <c r="Q37" s="4"/>
      <c r="R37" s="38"/>
    </row>
    <row r="38" spans="2:18" ht="15.75" x14ac:dyDescent="0.25">
      <c r="B38" s="42">
        <v>8</v>
      </c>
      <c r="C38" s="41" t="s">
        <v>53</v>
      </c>
      <c r="D38" s="18" t="s">
        <v>47</v>
      </c>
      <c r="E38" s="48">
        <v>1</v>
      </c>
      <c r="F38" s="57"/>
      <c r="G38" s="19"/>
      <c r="H38" s="19">
        <f t="shared" si="7"/>
        <v>0</v>
      </c>
      <c r="I38" s="19"/>
      <c r="J38" s="48"/>
      <c r="K38" s="50">
        <f t="shared" si="6"/>
        <v>0</v>
      </c>
      <c r="L38" s="49">
        <f t="shared" si="8"/>
        <v>0</v>
      </c>
      <c r="M38" s="19">
        <f t="shared" si="9"/>
        <v>0</v>
      </c>
      <c r="N38" s="19">
        <f t="shared" si="10"/>
        <v>0</v>
      </c>
      <c r="O38" s="48">
        <f t="shared" si="11"/>
        <v>0</v>
      </c>
      <c r="P38" s="50">
        <f t="shared" si="12"/>
        <v>0</v>
      </c>
      <c r="Q38" s="4"/>
      <c r="R38" s="38"/>
    </row>
    <row r="39" spans="2:18" ht="28.5" x14ac:dyDescent="0.25">
      <c r="B39" s="42"/>
      <c r="C39" s="65" t="s">
        <v>56</v>
      </c>
      <c r="D39" s="18" t="s">
        <v>47</v>
      </c>
      <c r="E39" s="48">
        <v>1</v>
      </c>
      <c r="F39" s="57"/>
      <c r="G39" s="19"/>
      <c r="H39" s="19"/>
      <c r="I39" s="19"/>
      <c r="J39" s="48"/>
      <c r="K39" s="50">
        <f t="shared" si="6"/>
        <v>0</v>
      </c>
      <c r="L39" s="49">
        <f t="shared" si="8"/>
        <v>0</v>
      </c>
      <c r="M39" s="19">
        <f t="shared" si="9"/>
        <v>0</v>
      </c>
      <c r="N39" s="19">
        <f t="shared" si="10"/>
        <v>0</v>
      </c>
      <c r="O39" s="48">
        <f t="shared" si="11"/>
        <v>0</v>
      </c>
      <c r="P39" s="50">
        <f t="shared" si="12"/>
        <v>0</v>
      </c>
      <c r="Q39" s="4"/>
      <c r="R39" s="38"/>
    </row>
    <row r="40" spans="2:18" ht="28.5" x14ac:dyDescent="0.25">
      <c r="B40" s="42">
        <v>9</v>
      </c>
      <c r="C40" s="41" t="s">
        <v>48</v>
      </c>
      <c r="D40" s="18" t="s">
        <v>45</v>
      </c>
      <c r="E40" s="48">
        <v>1</v>
      </c>
      <c r="F40" s="57"/>
      <c r="G40" s="19"/>
      <c r="H40" s="19">
        <f t="shared" si="7"/>
        <v>0</v>
      </c>
      <c r="I40" s="19"/>
      <c r="J40" s="48"/>
      <c r="K40" s="50">
        <f t="shared" si="6"/>
        <v>0</v>
      </c>
      <c r="L40" s="49">
        <f t="shared" si="8"/>
        <v>0</v>
      </c>
      <c r="M40" s="19">
        <f t="shared" si="9"/>
        <v>0</v>
      </c>
      <c r="N40" s="19">
        <f t="shared" si="10"/>
        <v>0</v>
      </c>
      <c r="O40" s="48">
        <f t="shared" si="11"/>
        <v>0</v>
      </c>
      <c r="P40" s="50">
        <f t="shared" si="12"/>
        <v>0</v>
      </c>
      <c r="Q40" s="4"/>
      <c r="R40" s="38"/>
    </row>
    <row r="41" spans="2:18" ht="15.75" x14ac:dyDescent="0.25">
      <c r="B41" s="42">
        <v>10</v>
      </c>
      <c r="C41" s="41" t="s">
        <v>54</v>
      </c>
      <c r="D41" s="18" t="s">
        <v>21</v>
      </c>
      <c r="E41" s="48">
        <v>18</v>
      </c>
      <c r="F41" s="57"/>
      <c r="G41" s="19"/>
      <c r="H41" s="19">
        <f t="shared" si="7"/>
        <v>0</v>
      </c>
      <c r="I41" s="19"/>
      <c r="J41" s="48"/>
      <c r="K41" s="50">
        <f t="shared" si="6"/>
        <v>0</v>
      </c>
      <c r="L41" s="49">
        <f t="shared" si="8"/>
        <v>0</v>
      </c>
      <c r="M41" s="19">
        <f t="shared" si="9"/>
        <v>0</v>
      </c>
      <c r="N41" s="19">
        <f t="shared" si="10"/>
        <v>0</v>
      </c>
      <c r="O41" s="48">
        <f t="shared" si="11"/>
        <v>0</v>
      </c>
      <c r="P41" s="50">
        <f t="shared" si="12"/>
        <v>0</v>
      </c>
      <c r="Q41" s="4"/>
      <c r="R41" s="38"/>
    </row>
    <row r="42" spans="2:18" ht="29.25" thickBot="1" x14ac:dyDescent="0.3">
      <c r="B42" s="42">
        <v>11</v>
      </c>
      <c r="C42" s="41" t="s">
        <v>55</v>
      </c>
      <c r="D42" s="18" t="s">
        <v>45</v>
      </c>
      <c r="E42" s="48">
        <v>1</v>
      </c>
      <c r="F42" s="57"/>
      <c r="G42" s="19"/>
      <c r="H42" s="19"/>
      <c r="I42" s="19"/>
      <c r="J42" s="48"/>
      <c r="K42" s="50">
        <f t="shared" si="0"/>
        <v>0</v>
      </c>
      <c r="L42" s="49">
        <f t="shared" ref="L42" si="13">F42*E42</f>
        <v>0</v>
      </c>
      <c r="M42" s="19">
        <f t="shared" ref="M42" si="14">H42*E42</f>
        <v>0</v>
      </c>
      <c r="N42" s="19">
        <f t="shared" ref="N42" si="15">I42*E42</f>
        <v>0</v>
      </c>
      <c r="O42" s="48">
        <f t="shared" ref="O42" si="16">J42*E42</f>
        <v>0</v>
      </c>
      <c r="P42" s="50">
        <f t="shared" ref="P42" si="17">SUM(M42:O42)</f>
        <v>0</v>
      </c>
      <c r="Q42" s="4"/>
      <c r="R42" s="38"/>
    </row>
    <row r="43" spans="2:18" ht="15.75" thickBot="1" x14ac:dyDescent="0.3">
      <c r="B43" s="63"/>
      <c r="C43" s="79" t="s">
        <v>7</v>
      </c>
      <c r="D43" s="79"/>
      <c r="E43" s="79"/>
      <c r="F43" s="79"/>
      <c r="G43" s="79"/>
      <c r="H43" s="79"/>
      <c r="I43" s="79"/>
      <c r="J43" s="79"/>
      <c r="K43" s="80"/>
      <c r="L43" s="71">
        <f>SUM(L11:L42)</f>
        <v>0</v>
      </c>
      <c r="M43" s="72">
        <f>SUM(M11:M42)</f>
        <v>0</v>
      </c>
      <c r="N43" s="73">
        <f>SUM(N11:N42)</f>
        <v>0</v>
      </c>
      <c r="O43" s="74">
        <f>SUM(O11:O42)</f>
        <v>0</v>
      </c>
      <c r="P43" s="66">
        <f>SUM(P11:P42)</f>
        <v>0</v>
      </c>
    </row>
    <row r="44" spans="2:18" x14ac:dyDescent="0.25">
      <c r="B44" s="20"/>
      <c r="C44" s="21"/>
      <c r="D44" s="22"/>
      <c r="E44" s="20"/>
      <c r="F44" s="20"/>
      <c r="G44" s="20"/>
      <c r="H44" s="20"/>
      <c r="I44" s="20"/>
      <c r="J44" s="20"/>
      <c r="K44" s="20"/>
      <c r="L44" s="20"/>
      <c r="M44" s="93" t="s">
        <v>9</v>
      </c>
      <c r="N44" s="94"/>
      <c r="O44" s="43"/>
      <c r="P44" s="67">
        <f>ROUND(P43*O44,2)</f>
        <v>0</v>
      </c>
    </row>
    <row r="45" spans="2:18" x14ac:dyDescent="0.25">
      <c r="B45" s="20"/>
      <c r="C45" s="20"/>
      <c r="D45" s="22"/>
      <c r="E45" s="20"/>
      <c r="F45" s="20"/>
      <c r="G45" s="20"/>
      <c r="H45" s="20"/>
      <c r="I45" s="20"/>
      <c r="J45" s="20"/>
      <c r="K45" s="20"/>
      <c r="L45" s="20"/>
      <c r="M45" s="95" t="s">
        <v>8</v>
      </c>
      <c r="N45" s="96"/>
      <c r="O45" s="44"/>
      <c r="P45" s="68">
        <f>ROUND(P44*O45,2)</f>
        <v>0</v>
      </c>
    </row>
    <row r="46" spans="2:18" ht="15.75" thickBot="1" x14ac:dyDescent="0.3">
      <c r="B46" s="20"/>
      <c r="C46" s="21"/>
      <c r="D46" s="22"/>
      <c r="E46" s="20"/>
      <c r="F46" s="20"/>
      <c r="G46" s="20"/>
      <c r="H46" s="20"/>
      <c r="I46" s="20"/>
      <c r="J46" s="20"/>
      <c r="K46" s="20"/>
      <c r="L46" s="20"/>
      <c r="M46" s="97" t="s">
        <v>3</v>
      </c>
      <c r="N46" s="98"/>
      <c r="O46" s="45"/>
      <c r="P46" s="69">
        <f>ROUND(P43*O46,2)</f>
        <v>0</v>
      </c>
    </row>
    <row r="47" spans="2:18" ht="15.75" thickBot="1" x14ac:dyDescent="0.3">
      <c r="B47" s="20"/>
      <c r="D47" s="20"/>
      <c r="E47" s="20"/>
      <c r="F47" s="20"/>
      <c r="G47" s="20"/>
      <c r="H47" s="20"/>
      <c r="I47" s="20"/>
      <c r="J47" s="20"/>
      <c r="K47" s="20"/>
      <c r="L47" s="20"/>
      <c r="M47" s="92" t="s">
        <v>4</v>
      </c>
      <c r="N47" s="79"/>
      <c r="O47" s="46"/>
      <c r="P47" s="66">
        <f>SUM(P43,P44,P45,P46)-P45</f>
        <v>0</v>
      </c>
    </row>
    <row r="48" spans="2:18" ht="15.75" thickBot="1" x14ac:dyDescent="0.3">
      <c r="B48" s="20"/>
      <c r="C48" s="21"/>
      <c r="D48" s="24"/>
      <c r="E48" s="20"/>
      <c r="F48" s="20"/>
      <c r="G48" s="20"/>
      <c r="H48" s="20"/>
      <c r="I48" s="20"/>
      <c r="J48" s="20"/>
      <c r="K48" s="23"/>
      <c r="L48" s="23"/>
      <c r="M48" s="99" t="s">
        <v>5</v>
      </c>
      <c r="N48" s="100"/>
      <c r="O48" s="47">
        <v>0.21</v>
      </c>
      <c r="P48" s="70">
        <f>ROUND(P47*0.21,2)</f>
        <v>0</v>
      </c>
    </row>
    <row r="49" spans="2:16" ht="15.75" thickBot="1" x14ac:dyDescent="0.3">
      <c r="B49" s="20"/>
      <c r="D49" s="20"/>
      <c r="E49" s="20"/>
      <c r="F49" s="20"/>
      <c r="G49" s="20"/>
      <c r="H49" s="20"/>
      <c r="I49" s="20"/>
      <c r="J49" s="23"/>
      <c r="K49" s="23"/>
      <c r="L49" s="23"/>
      <c r="M49" s="92" t="s">
        <v>6</v>
      </c>
      <c r="N49" s="79"/>
      <c r="O49" s="46"/>
      <c r="P49" s="66">
        <f>P47+P48</f>
        <v>0</v>
      </c>
    </row>
    <row r="50" spans="2:16" x14ac:dyDescent="0.25">
      <c r="B50" s="14"/>
      <c r="C50" s="15"/>
      <c r="D50" s="14"/>
      <c r="E50" s="14"/>
      <c r="F50" s="14"/>
      <c r="G50" s="14"/>
      <c r="H50" s="14"/>
      <c r="I50" s="14"/>
      <c r="J50" s="14"/>
      <c r="K50" s="14"/>
      <c r="L50" s="14"/>
      <c r="M50" s="16"/>
      <c r="N50" s="14"/>
      <c r="O50" s="14"/>
      <c r="P50" s="17"/>
    </row>
    <row r="51" spans="2:16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7"/>
      <c r="N51" s="5"/>
      <c r="O51" s="5"/>
      <c r="P51" s="5"/>
    </row>
    <row r="52" spans="2:16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2:16" ht="15.75" x14ac:dyDescent="0.25">
      <c r="E53" s="6"/>
      <c r="F53" s="6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2:16" ht="15.75" x14ac:dyDescent="0.25">
      <c r="C54" s="25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</row>
    <row r="55" spans="2:16" ht="15.75" x14ac:dyDescent="0.25">
      <c r="B55" s="14"/>
      <c r="D55" s="14"/>
      <c r="E55" s="14"/>
      <c r="F55" s="14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2:16" ht="15.75" x14ac:dyDescent="0.25"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2:16" x14ac:dyDescent="0.25">
      <c r="M57" s="20"/>
    </row>
  </sheetData>
  <mergeCells count="17">
    <mergeCell ref="M49:N49"/>
    <mergeCell ref="M44:N44"/>
    <mergeCell ref="M45:N45"/>
    <mergeCell ref="M46:N46"/>
    <mergeCell ref="M47:N47"/>
    <mergeCell ref="M48:N48"/>
    <mergeCell ref="B1:C1"/>
    <mergeCell ref="B8:B9"/>
    <mergeCell ref="O7:P7"/>
    <mergeCell ref="C43:K43"/>
    <mergeCell ref="O6:P6"/>
    <mergeCell ref="L8:P8"/>
    <mergeCell ref="F8:K8"/>
    <mergeCell ref="D8:D9"/>
    <mergeCell ref="E8:E9"/>
    <mergeCell ref="C8:C9"/>
    <mergeCell ref="O1:P1"/>
  </mergeCells>
  <phoneticPr fontId="14" type="noConversion"/>
  <pageMargins left="0.11811023622047245" right="0.11811023622047245" top="0.35433070866141736" bottom="0.15748031496062992" header="0.31496062992125984" footer="0.31496062992125984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Lapa1</vt:lpstr>
      <vt:lpstr>Lapa1!Drukas_apgabals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cp:lastPrinted>2025-12-03T14:20:46Z</cp:lastPrinted>
  <dcterms:created xsi:type="dcterms:W3CDTF">2015-06-05T18:19:34Z</dcterms:created>
  <dcterms:modified xsi:type="dcterms:W3CDTF">2026-02-18T16:09:24Z</dcterms:modified>
</cp:coreProperties>
</file>