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Lietotajs\Desktop\Tirgus izpetes nolikumi\Uzvaras 5\"/>
    </mc:Choice>
  </mc:AlternateContent>
  <xr:revisionPtr revIDLastSave="0" documentId="13_ncr:1_{33B7358C-583C-4168-A0A9-880D3A8A56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1" sheetId="1" r:id="rId1"/>
  </sheets>
  <definedNames>
    <definedName name="_xlnm.Print_Area" localSheetId="0">Lapa1!$B$1:$P$49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3" i="1" l="1"/>
  <c r="E34" i="1"/>
  <c r="E24" i="1"/>
  <c r="E13" i="1"/>
  <c r="E21" i="1"/>
  <c r="E15" i="1"/>
  <c r="E19" i="1"/>
  <c r="E11" i="1"/>
  <c r="L39" i="1"/>
  <c r="M39" i="1"/>
  <c r="N39" i="1"/>
  <c r="H14" i="1"/>
  <c r="H18" i="1"/>
  <c r="H20" i="1"/>
  <c r="H24" i="1"/>
  <c r="H29" i="1"/>
  <c r="H33" i="1"/>
  <c r="H38" i="1"/>
  <c r="H40" i="1"/>
  <c r="H11" i="1"/>
  <c r="L18" i="1" l="1"/>
  <c r="L25" i="1"/>
  <c r="L26" i="1"/>
  <c r="L27" i="1"/>
  <c r="L28" i="1"/>
  <c r="L29" i="1"/>
  <c r="L30" i="1"/>
  <c r="L34" i="1"/>
  <c r="L40" i="1"/>
  <c r="L41" i="1"/>
  <c r="L42" i="1"/>
  <c r="O41" i="1"/>
  <c r="N41" i="1"/>
  <c r="M41" i="1"/>
  <c r="P41" i="1" s="1"/>
  <c r="P43" i="1" s="1"/>
  <c r="K41" i="1"/>
  <c r="O40" i="1"/>
  <c r="N40" i="1"/>
  <c r="M40" i="1"/>
  <c r="K40" i="1"/>
  <c r="O39" i="1"/>
  <c r="K39" i="1"/>
  <c r="O38" i="1"/>
  <c r="N38" i="1"/>
  <c r="M38" i="1"/>
  <c r="L38" i="1"/>
  <c r="K38" i="1"/>
  <c r="O37" i="1"/>
  <c r="N37" i="1"/>
  <c r="M37" i="1"/>
  <c r="L37" i="1"/>
  <c r="K37" i="1"/>
  <c r="O36" i="1"/>
  <c r="N36" i="1"/>
  <c r="M36" i="1"/>
  <c r="L36" i="1"/>
  <c r="K36" i="1"/>
  <c r="O35" i="1"/>
  <c r="N35" i="1"/>
  <c r="M35" i="1"/>
  <c r="L35" i="1"/>
  <c r="K35" i="1"/>
  <c r="O34" i="1"/>
  <c r="N34" i="1"/>
  <c r="M34" i="1"/>
  <c r="K34" i="1"/>
  <c r="O33" i="1"/>
  <c r="N33" i="1"/>
  <c r="M33" i="1"/>
  <c r="L33" i="1"/>
  <c r="K33" i="1"/>
  <c r="O32" i="1"/>
  <c r="N32" i="1"/>
  <c r="M32" i="1"/>
  <c r="L32" i="1"/>
  <c r="K32" i="1"/>
  <c r="O31" i="1"/>
  <c r="N31" i="1"/>
  <c r="M31" i="1"/>
  <c r="L31" i="1"/>
  <c r="K31" i="1"/>
  <c r="O30" i="1"/>
  <c r="N30" i="1"/>
  <c r="M30" i="1"/>
  <c r="K30" i="1"/>
  <c r="O29" i="1"/>
  <c r="N29" i="1"/>
  <c r="M29" i="1"/>
  <c r="K29" i="1"/>
  <c r="O28" i="1"/>
  <c r="N28" i="1"/>
  <c r="M28" i="1"/>
  <c r="P28" i="1" s="1"/>
  <c r="K28" i="1"/>
  <c r="O27" i="1"/>
  <c r="N27" i="1"/>
  <c r="M27" i="1"/>
  <c r="K27" i="1"/>
  <c r="O26" i="1"/>
  <c r="N26" i="1"/>
  <c r="M26" i="1"/>
  <c r="K26" i="1"/>
  <c r="O25" i="1"/>
  <c r="N25" i="1"/>
  <c r="M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P20" i="1" s="1"/>
  <c r="L20" i="1"/>
  <c r="K20" i="1"/>
  <c r="O19" i="1"/>
  <c r="N19" i="1"/>
  <c r="M19" i="1"/>
  <c r="L19" i="1"/>
  <c r="K19" i="1"/>
  <c r="O18" i="1"/>
  <c r="N18" i="1"/>
  <c r="M18" i="1"/>
  <c r="K18" i="1"/>
  <c r="O17" i="1"/>
  <c r="N17" i="1"/>
  <c r="M17" i="1"/>
  <c r="P17" i="1" s="1"/>
  <c r="L17" i="1"/>
  <c r="K17" i="1"/>
  <c r="O16" i="1"/>
  <c r="N16" i="1"/>
  <c r="M16" i="1"/>
  <c r="L16" i="1"/>
  <c r="K16" i="1"/>
  <c r="O15" i="1"/>
  <c r="N15" i="1"/>
  <c r="M15" i="1"/>
  <c r="L15" i="1"/>
  <c r="K15" i="1"/>
  <c r="O14" i="1"/>
  <c r="N14" i="1"/>
  <c r="M14" i="1"/>
  <c r="P14" i="1" s="1"/>
  <c r="L14" i="1"/>
  <c r="K14" i="1"/>
  <c r="O13" i="1"/>
  <c r="N13" i="1"/>
  <c r="M13" i="1"/>
  <c r="L13" i="1"/>
  <c r="K13" i="1"/>
  <c r="O12" i="1"/>
  <c r="N12" i="1"/>
  <c r="M12" i="1"/>
  <c r="L12" i="1"/>
  <c r="K12" i="1"/>
  <c r="O42" i="1"/>
  <c r="N42" i="1"/>
  <c r="M42" i="1"/>
  <c r="K42" i="1"/>
  <c r="G4" i="1"/>
  <c r="P27" i="1" l="1"/>
  <c r="P21" i="1"/>
  <c r="P36" i="1"/>
  <c r="P29" i="1"/>
  <c r="P12" i="1"/>
  <c r="P33" i="1"/>
  <c r="P26" i="1"/>
  <c r="P30" i="1"/>
  <c r="P16" i="1"/>
  <c r="P23" i="1"/>
  <c r="P39" i="1"/>
  <c r="P24" i="1"/>
  <c r="P18" i="1"/>
  <c r="P22" i="1"/>
  <c r="P19" i="1"/>
  <c r="P15" i="1"/>
  <c r="P40" i="1"/>
  <c r="P34" i="1"/>
  <c r="P37" i="1"/>
  <c r="P31" i="1"/>
  <c r="P25" i="1"/>
  <c r="P13" i="1"/>
  <c r="P35" i="1"/>
  <c r="P38" i="1"/>
  <c r="P42" i="1"/>
  <c r="P32" i="1"/>
  <c r="O11" i="1" l="1"/>
  <c r="O43" i="1" s="1"/>
  <c r="N11" i="1"/>
  <c r="L11" i="1"/>
  <c r="L43" i="1" s="1"/>
  <c r="M11" i="1"/>
  <c r="M43" i="1" s="1"/>
  <c r="P11" i="1" l="1"/>
  <c r="K11" i="1"/>
  <c r="P46" i="1" l="1"/>
  <c r="P44" i="1"/>
  <c r="P45" i="1" s="1"/>
  <c r="P47" i="1" l="1"/>
  <c r="P48" i="1" s="1"/>
  <c r="P49" i="1" s="1"/>
</calcChain>
</file>

<file path=xl/sharedStrings.xml><?xml version="1.0" encoding="utf-8"?>
<sst xmlns="http://schemas.openxmlformats.org/spreadsheetml/2006/main" count="98" uniqueCount="64">
  <si>
    <t>N.p.k.</t>
  </si>
  <si>
    <t xml:space="preserve">Vienības izmaksas  </t>
  </si>
  <si>
    <t xml:space="preserve">Kopā uz visu apjomu </t>
  </si>
  <si>
    <t>Peļņa</t>
  </si>
  <si>
    <t>Summa bez PVN</t>
  </si>
  <si>
    <t>PVN</t>
  </si>
  <si>
    <t>Kopā (t.sk. PVN)</t>
  </si>
  <si>
    <t>t.sk.darba aizsardzība</t>
  </si>
  <si>
    <t>Virsizdevumi</t>
  </si>
  <si>
    <t>Darba nosaukums</t>
  </si>
  <si>
    <t>Mērvienība</t>
  </si>
  <si>
    <t>Daudzums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</si>
  <si>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</si>
  <si>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</si>
  <si>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</si>
  <si>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</si>
  <si>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</si>
  <si>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</si>
  <si>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>dnn</t>
  </si>
  <si>
    <t xml:space="preserve">Adrese: </t>
  </si>
  <si>
    <t>Esošās auglīgās zemes norakšana, krūmu izrakšana</t>
  </si>
  <si>
    <t>m2</t>
  </si>
  <si>
    <t>dienas</t>
  </si>
  <si>
    <t>Augsnes un būvgružu izvešana</t>
  </si>
  <si>
    <t>m3</t>
  </si>
  <si>
    <t>smilts</t>
  </si>
  <si>
    <t>smilts piegāde</t>
  </si>
  <si>
    <t>reiss</t>
  </si>
  <si>
    <t>bliete, mini ekskavatora īre</t>
  </si>
  <si>
    <t>Ģeotekstila ieklāšana</t>
  </si>
  <si>
    <t>ģeotekstils</t>
  </si>
  <si>
    <t>šķembas fr45</t>
  </si>
  <si>
    <t>šķembu piegāde</t>
  </si>
  <si>
    <t>Apmaļu izbūve uz betona sagataves kārtas</t>
  </si>
  <si>
    <t>tek.m</t>
  </si>
  <si>
    <t>ietves apmales</t>
  </si>
  <si>
    <t>pazeminātās ceļu apmales</t>
  </si>
  <si>
    <t>betons</t>
  </si>
  <si>
    <t xml:space="preserve">betona un apmaļu piegāde </t>
  </si>
  <si>
    <t>Sīkšķembu izlīdzinošās kārtas izbūve</t>
  </si>
  <si>
    <t>sīkšķemba</t>
  </si>
  <si>
    <t>bliete</t>
  </si>
  <si>
    <t>Bruģa ieklāšana</t>
  </si>
  <si>
    <t>bruģakmens, b=60mm</t>
  </si>
  <si>
    <t>smilts ieskalošanai</t>
  </si>
  <si>
    <t>obj</t>
  </si>
  <si>
    <t>bruģakmens piegāde</t>
  </si>
  <si>
    <t>gb</t>
  </si>
  <si>
    <t>Teritorijas sakopšana pēc darbu pabeigšanas, būvgružu izvešana, utilizācija</t>
  </si>
  <si>
    <t>Auglīgās zemes piebēršana</t>
  </si>
  <si>
    <t>Pasūtītājs: Uzvaras iela 5, dzīvokļu īpašnieki</t>
  </si>
  <si>
    <t>Uzvaras iela 5, Jelgava</t>
  </si>
  <si>
    <t>Topogrāfijas uzmērīšana pēc darbu pabeigšanas, BIS lietas vadīšana, objekta nodošana ekspluatācijā</t>
  </si>
  <si>
    <t xml:space="preserve"> </t>
  </si>
  <si>
    <t>Šķembu slāņa izbūve b=150mm</t>
  </si>
  <si>
    <t>Drenējoša smilts slāņa ierīkošana b~150mm</t>
  </si>
  <si>
    <t>Atkritumu nojumes piegāde, montāža</t>
  </si>
  <si>
    <t>Atkritumu nojume, slēdzama ar kodu. Izmērs 2m x 6m. Tērauda konstrukcija, dēļu apdare, divviru vārti</t>
  </si>
  <si>
    <t xml:space="preserve">Darbu veicējs: </t>
  </si>
  <si>
    <t>Reģ. nr.</t>
  </si>
  <si>
    <t xml:space="preserve">Tāme sastādīta:  </t>
  </si>
  <si>
    <t>Atkritumu konteineru novietnes izbūve</t>
  </si>
  <si>
    <t xml:space="preserve">Būvdarbu izmaksas tāme Nr. </t>
  </si>
  <si>
    <t>3.pielikums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</si>
</sst>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101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horizontal="center" vertical="center"/>
    </xf>
    <xf numFmtId="164" fontId="1" fillId="0" borderId="0" xfId="0" applyNumberFormat="1" applyFont="1"/>
    <xf numFmtId="0" fontId="9" fillId="0" borderId="0" xfId="2" applyFont="1" applyAlignment="1">
      <alignment vertical="top"/>
    </xf>
    <xf numFmtId="0" fontId="9" fillId="0" borderId="0" xfId="2" applyFont="1"/>
    <xf numFmtId="0" fontId="9" fillId="0" borderId="0" xfId="0" applyFont="1"/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2" applyFont="1" applyAlignment="1">
      <alignment horizontal="center" vertical="center"/>
    </xf>
    <xf numFmtId="0" fontId="13" fillId="0" borderId="0" xfId="0" applyFont="1"/>
    <xf numFmtId="0" fontId="12" fillId="0" borderId="0" xfId="2" applyFont="1" applyAlignment="1">
      <alignment horizontal="left"/>
    </xf>
    <xf numFmtId="0" fontId="12" fillId="0" borderId="0" xfId="2" applyFont="1" applyAlignment="1">
      <alignment vertical="top"/>
    </xf>
    <xf numFmtId="0" fontId="10" fillId="0" borderId="0" xfId="2" applyFont="1" applyAlignment="1">
      <alignment vertical="top"/>
    </xf>
    <xf numFmtId="0" fontId="12" fillId="0" borderId="0" xfId="2" applyFont="1" applyAlignment="1">
      <alignment horizontal="left" vertical="top"/>
    </xf>
    <xf numFmtId="2" fontId="10" fillId="0" borderId="0" xfId="0" applyNumberFormat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horizontal="left" vertical="top"/>
    </xf>
    <xf numFmtId="0" fontId="12" fillId="0" borderId="0" xfId="2" applyFont="1"/>
    <xf numFmtId="0" fontId="4" fillId="0" borderId="0" xfId="0" applyFont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2" fontId="12" fillId="0" borderId="2" xfId="1" applyNumberFormat="1" applyFont="1" applyBorder="1" applyAlignment="1">
      <alignment horizontal="center" vertical="center"/>
    </xf>
    <xf numFmtId="2" fontId="10" fillId="0" borderId="11" xfId="1" applyNumberFormat="1" applyFont="1" applyFill="1" applyBorder="1" applyAlignment="1">
      <alignment horizontal="center" vertical="center"/>
    </xf>
    <xf numFmtId="2" fontId="10" fillId="0" borderId="12" xfId="1" applyNumberFormat="1" applyFont="1" applyFill="1" applyBorder="1" applyAlignment="1">
      <alignment horizontal="center" vertical="center"/>
    </xf>
    <xf numFmtId="165" fontId="10" fillId="0" borderId="14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9" fontId="10" fillId="0" borderId="21" xfId="0" applyNumberFormat="1" applyFont="1" applyBorder="1" applyAlignment="1">
      <alignment horizontal="center" vertical="center"/>
    </xf>
    <xf numFmtId="2" fontId="12" fillId="0" borderId="22" xfId="1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textRotation="90" wrapText="1"/>
    </xf>
    <xf numFmtId="2" fontId="10" fillId="0" borderId="6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0" fillId="0" borderId="28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center" vertical="center"/>
    </xf>
    <xf numFmtId="2" fontId="10" fillId="0" borderId="15" xfId="1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2" fontId="12" fillId="0" borderId="17" xfId="1" applyNumberFormat="1" applyFont="1" applyFill="1" applyBorder="1" applyAlignment="1">
      <alignment horizontal="center" vertical="center"/>
    </xf>
    <xf numFmtId="2" fontId="12" fillId="0" borderId="29" xfId="0" applyNumberFormat="1" applyFont="1" applyBorder="1" applyAlignment="1">
      <alignment horizontal="center" vertical="center"/>
    </xf>
    <xf numFmtId="2" fontId="12" fillId="0" borderId="16" xfId="1" applyNumberFormat="1" applyFont="1" applyFill="1" applyBorder="1" applyAlignment="1">
      <alignment horizontal="center" vertical="center"/>
    </xf>
    <xf numFmtId="2" fontId="12" fillId="0" borderId="26" xfId="1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right" vertical="center" wrapText="1"/>
    </xf>
    <xf numFmtId="0" fontId="12" fillId="0" borderId="16" xfId="0" applyFont="1" applyBorder="1" applyAlignment="1">
      <alignment horizontal="right" vertical="center"/>
    </xf>
    <xf numFmtId="0" fontId="12" fillId="0" borderId="17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20" xfId="0" applyFont="1" applyBorder="1" applyAlignment="1">
      <alignment horizontal="right" vertical="center"/>
    </xf>
    <xf numFmtId="2" fontId="12" fillId="0" borderId="0" xfId="0" applyNumberFormat="1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textRotation="90"/>
    </xf>
    <xf numFmtId="0" fontId="10" fillId="0" borderId="13" xfId="0" applyFont="1" applyBorder="1" applyAlignment="1">
      <alignment horizontal="center" vertical="center" textRotation="90"/>
    </xf>
    <xf numFmtId="0" fontId="12" fillId="0" borderId="0" xfId="2" applyFont="1" applyAlignment="1">
      <alignment horizontal="center" vertical="center"/>
    </xf>
    <xf numFmtId="0" fontId="12" fillId="0" borderId="26" xfId="0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23" xfId="0" applyFont="1" applyBorder="1" applyAlignment="1">
      <alignment horizontal="center" vertical="center" textRotation="90"/>
    </xf>
    <xf numFmtId="0" fontId="10" fillId="0" borderId="14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6" fillId="0" borderId="0" xfId="2" applyFont="1" applyAlignment="1">
      <alignment horizontal="right" vertical="center"/>
    </xf>
  </cellXfs>
  <cellStyles count="3">
    <cellStyle name="Komats" xfId="1" builtinId="3"/>
    <cellStyle name="Parasts" xfId="0" builtinId="0"/>
    <cellStyle name="Parasts 2" xfId="2" xr:uid="{E5865B2E-AD26-407E-9171-DA1817BDB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tabSelected="1" view="pageBreakPreview" topLeftCell="B25" zoomScale="85" zoomScaleNormal="85" zoomScaleSheetLayoutView="85" workbookViewId="0">
      <selection activeCell="E47" sqref="E47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7" ht="33" customHeight="1" x14ac:dyDescent="0.25">
      <c r="B1" s="84" t="s">
        <v>50</v>
      </c>
      <c r="C1" s="84"/>
      <c r="D1" s="26"/>
      <c r="E1" s="26"/>
      <c r="F1" s="26"/>
      <c r="G1" s="27" t="s">
        <v>62</v>
      </c>
      <c r="H1" s="28"/>
      <c r="I1" s="36"/>
      <c r="J1" s="29"/>
      <c r="K1" s="7"/>
      <c r="L1" s="9"/>
      <c r="M1" s="8"/>
      <c r="N1" s="8"/>
      <c r="O1" s="100" t="s">
        <v>63</v>
      </c>
      <c r="P1" s="100"/>
    </row>
    <row r="2" spans="2:17" x14ac:dyDescent="0.25">
      <c r="B2" s="31" t="s">
        <v>19</v>
      </c>
      <c r="C2" s="31" t="s">
        <v>51</v>
      </c>
      <c r="D2" s="26"/>
      <c r="E2" s="26"/>
      <c r="F2" s="26"/>
      <c r="G2" s="30" t="s">
        <v>61</v>
      </c>
      <c r="H2" s="30"/>
      <c r="I2" s="30"/>
      <c r="J2" s="30"/>
      <c r="K2" s="10"/>
      <c r="L2" s="9"/>
      <c r="M2" s="9"/>
      <c r="N2" s="8"/>
      <c r="O2" s="8"/>
      <c r="P2" s="8"/>
    </row>
    <row r="3" spans="2:17" x14ac:dyDescent="0.25">
      <c r="D3" s="26"/>
      <c r="E3" s="26"/>
      <c r="F3" s="26"/>
      <c r="G3" s="30"/>
      <c r="H3" s="30"/>
      <c r="I3" s="30"/>
      <c r="J3" s="30"/>
      <c r="K3" s="11"/>
      <c r="L3" s="9"/>
      <c r="M3" s="9"/>
      <c r="N3" s="11"/>
      <c r="O3" s="11"/>
      <c r="P3" s="11"/>
    </row>
    <row r="4" spans="2:17" x14ac:dyDescent="0.25">
      <c r="B4" s="32" t="s">
        <v>58</v>
      </c>
      <c r="C4" s="32"/>
      <c r="D4" s="26"/>
      <c r="E4" s="26"/>
      <c r="F4" s="26"/>
      <c r="G4" s="68" t="str">
        <f>C2</f>
        <v>Uzvaras iela 5, Jelgava</v>
      </c>
      <c r="H4" s="33"/>
      <c r="I4" s="33"/>
      <c r="J4" s="33"/>
      <c r="K4" s="12"/>
      <c r="L4" s="12"/>
      <c r="M4" s="9"/>
      <c r="N4" s="11"/>
      <c r="O4" s="11"/>
      <c r="P4" s="11"/>
    </row>
    <row r="5" spans="2:17" x14ac:dyDescent="0.25">
      <c r="B5" s="34" t="s">
        <v>59</v>
      </c>
      <c r="C5" s="25"/>
      <c r="D5" s="24"/>
      <c r="E5" s="24"/>
      <c r="F5" s="24"/>
      <c r="G5" s="24"/>
      <c r="H5" s="24"/>
      <c r="I5" s="24"/>
      <c r="J5" s="24"/>
      <c r="K5" s="9"/>
      <c r="L5" s="9"/>
      <c r="M5" s="9"/>
      <c r="N5" s="11"/>
      <c r="O5" s="11"/>
      <c r="P5" s="11"/>
    </row>
    <row r="6" spans="2:17" x14ac:dyDescent="0.25">
      <c r="B6" s="35" t="s">
        <v>19</v>
      </c>
      <c r="C6" s="35"/>
      <c r="D6" s="24"/>
      <c r="E6" s="24"/>
      <c r="F6" s="24"/>
      <c r="G6" s="24"/>
      <c r="H6" s="24"/>
      <c r="I6" s="24"/>
      <c r="J6" s="24"/>
      <c r="K6" s="9"/>
      <c r="L6" s="9"/>
      <c r="M6" s="11"/>
      <c r="N6" s="11"/>
      <c r="O6" s="89"/>
      <c r="P6" s="89"/>
    </row>
    <row r="7" spans="2:17" ht="15.75" thickBot="1" x14ac:dyDescent="0.3">
      <c r="B7" s="30" t="s">
        <v>60</v>
      </c>
      <c r="C7" s="35"/>
      <c r="D7" s="24"/>
      <c r="E7" s="24"/>
      <c r="F7" s="24"/>
      <c r="G7" s="24"/>
      <c r="H7" s="24"/>
      <c r="I7" s="24"/>
      <c r="J7" s="24"/>
      <c r="K7" s="9"/>
      <c r="L7" s="9"/>
      <c r="M7" s="11"/>
      <c r="N7" s="11"/>
      <c r="O7" s="87"/>
      <c r="P7" s="87"/>
    </row>
    <row r="8" spans="2:17" ht="20.25" customHeight="1" thickBot="1" x14ac:dyDescent="0.3">
      <c r="B8" s="85" t="s">
        <v>0</v>
      </c>
      <c r="C8" s="98" t="s">
        <v>9</v>
      </c>
      <c r="D8" s="94" t="s">
        <v>10</v>
      </c>
      <c r="E8" s="96" t="s">
        <v>11</v>
      </c>
      <c r="F8" s="93" t="s">
        <v>1</v>
      </c>
      <c r="G8" s="91"/>
      <c r="H8" s="91"/>
      <c r="I8" s="91"/>
      <c r="J8" s="91"/>
      <c r="K8" s="92"/>
      <c r="L8" s="90" t="s">
        <v>2</v>
      </c>
      <c r="M8" s="91"/>
      <c r="N8" s="91"/>
      <c r="O8" s="91"/>
      <c r="P8" s="92"/>
    </row>
    <row r="9" spans="2:17" ht="83.25" customHeight="1" thickBot="1" x14ac:dyDescent="0.3">
      <c r="B9" s="86"/>
      <c r="C9" s="99"/>
      <c r="D9" s="95"/>
      <c r="E9" s="97"/>
      <c r="F9" s="61" t="s">
        <v>12</v>
      </c>
      <c r="G9" s="62" t="s">
        <v>13</v>
      </c>
      <c r="H9" s="62" t="s">
        <v>14</v>
      </c>
      <c r="I9" s="62" t="s">
        <v>15</v>
      </c>
      <c r="J9" s="63" t="s">
        <v>16</v>
      </c>
      <c r="K9" s="64" t="s">
        <v>17</v>
      </c>
      <c r="L9" s="65" t="s">
        <v>12</v>
      </c>
      <c r="M9" s="62" t="s">
        <v>14</v>
      </c>
      <c r="N9" s="62" t="s">
        <v>15</v>
      </c>
      <c r="O9" s="63" t="s">
        <v>16</v>
      </c>
      <c r="P9" s="59" t="s">
        <v>17</v>
      </c>
    </row>
    <row r="10" spans="2:17" ht="15.75" thickBot="1" x14ac:dyDescent="0.3">
      <c r="B10" s="54">
        <v>1</v>
      </c>
      <c r="C10" s="55">
        <v>2</v>
      </c>
      <c r="D10" s="55">
        <v>3</v>
      </c>
      <c r="E10" s="56">
        <v>4</v>
      </c>
      <c r="F10" s="54">
        <v>5</v>
      </c>
      <c r="G10" s="55">
        <v>6</v>
      </c>
      <c r="H10" s="55">
        <v>7</v>
      </c>
      <c r="I10" s="55">
        <v>8</v>
      </c>
      <c r="J10" s="56">
        <v>9</v>
      </c>
      <c r="K10" s="57">
        <v>10</v>
      </c>
      <c r="L10" s="58">
        <v>11</v>
      </c>
      <c r="M10" s="55">
        <v>12</v>
      </c>
      <c r="N10" s="55">
        <v>13</v>
      </c>
      <c r="O10" s="56">
        <v>14</v>
      </c>
      <c r="P10" s="57">
        <v>15</v>
      </c>
    </row>
    <row r="11" spans="2:17" ht="15.75" x14ac:dyDescent="0.25">
      <c r="B11" s="41">
        <v>1</v>
      </c>
      <c r="C11" s="39" t="s">
        <v>20</v>
      </c>
      <c r="D11" s="17" t="s">
        <v>21</v>
      </c>
      <c r="E11" s="51">
        <f>2.5*5</f>
        <v>12.5</v>
      </c>
      <c r="F11" s="60"/>
      <c r="G11" s="18"/>
      <c r="H11" s="18">
        <f>ROUND(G11*F11,2)</f>
        <v>0</v>
      </c>
      <c r="I11" s="38"/>
      <c r="J11" s="51"/>
      <c r="K11" s="53">
        <f t="shared" ref="K11:K42" si="0">SUM(H11:J11)</f>
        <v>0</v>
      </c>
      <c r="L11" s="52">
        <f t="shared" ref="L11:L26" si="1">F11*E11</f>
        <v>0</v>
      </c>
      <c r="M11" s="18">
        <f t="shared" ref="M11:M26" si="2">H11*E11</f>
        <v>0</v>
      </c>
      <c r="N11" s="18">
        <f t="shared" ref="N11:N26" si="3">I11*E11</f>
        <v>0</v>
      </c>
      <c r="O11" s="51">
        <f t="shared" ref="O11:O26" si="4">J11*E11</f>
        <v>0</v>
      </c>
      <c r="P11" s="53">
        <f t="shared" ref="P11:P26" si="5">SUM(M11:O11)</f>
        <v>0</v>
      </c>
      <c r="Q11" s="2"/>
    </row>
    <row r="12" spans="2:17" ht="15.75" x14ac:dyDescent="0.25">
      <c r="B12" s="41"/>
      <c r="C12" s="73" t="s">
        <v>28</v>
      </c>
      <c r="D12" s="17" t="s">
        <v>22</v>
      </c>
      <c r="E12" s="51">
        <v>0.5</v>
      </c>
      <c r="F12" s="60"/>
      <c r="G12" s="18"/>
      <c r="H12" s="18"/>
      <c r="I12" s="18"/>
      <c r="J12" s="51"/>
      <c r="K12" s="53">
        <f t="shared" ref="K12:K41" si="6">SUM(H12:J12)</f>
        <v>0</v>
      </c>
      <c r="L12" s="52">
        <f t="shared" si="1"/>
        <v>0</v>
      </c>
      <c r="M12" s="18">
        <f t="shared" si="2"/>
        <v>0</v>
      </c>
      <c r="N12" s="18">
        <f t="shared" si="3"/>
        <v>0</v>
      </c>
      <c r="O12" s="51">
        <f t="shared" si="4"/>
        <v>0</v>
      </c>
      <c r="P12" s="53">
        <f t="shared" si="5"/>
        <v>0</v>
      </c>
      <c r="Q12" s="37"/>
    </row>
    <row r="13" spans="2:17" ht="15.75" x14ac:dyDescent="0.25">
      <c r="B13" s="41"/>
      <c r="C13" s="73" t="s">
        <v>23</v>
      </c>
      <c r="D13" s="17" t="s">
        <v>24</v>
      </c>
      <c r="E13" s="51">
        <f>12.5*0.3*1.6</f>
        <v>6</v>
      </c>
      <c r="F13" s="60"/>
      <c r="G13" s="18"/>
      <c r="H13" s="18"/>
      <c r="I13" s="18"/>
      <c r="J13" s="51"/>
      <c r="K13" s="53">
        <f t="shared" si="6"/>
        <v>0</v>
      </c>
      <c r="L13" s="52">
        <f t="shared" si="1"/>
        <v>0</v>
      </c>
      <c r="M13" s="18">
        <f t="shared" si="2"/>
        <v>0</v>
      </c>
      <c r="N13" s="18">
        <f t="shared" si="3"/>
        <v>0</v>
      </c>
      <c r="O13" s="51">
        <f t="shared" si="4"/>
        <v>0</v>
      </c>
      <c r="P13" s="53">
        <f t="shared" si="5"/>
        <v>0</v>
      </c>
      <c r="Q13" s="37"/>
    </row>
    <row r="14" spans="2:17" ht="15.75" x14ac:dyDescent="0.25">
      <c r="B14" s="41">
        <v>2</v>
      </c>
      <c r="C14" s="40" t="s">
        <v>55</v>
      </c>
      <c r="D14" s="17" t="s">
        <v>21</v>
      </c>
      <c r="E14" s="51">
        <v>12.5</v>
      </c>
      <c r="F14" s="60"/>
      <c r="G14" s="18"/>
      <c r="H14" s="18">
        <f t="shared" ref="H14:H40" si="7">ROUND(G14*F14,2)</f>
        <v>0</v>
      </c>
      <c r="I14" s="18"/>
      <c r="J14" s="51"/>
      <c r="K14" s="53">
        <f t="shared" si="6"/>
        <v>0</v>
      </c>
      <c r="L14" s="52">
        <f t="shared" si="1"/>
        <v>0</v>
      </c>
      <c r="M14" s="18">
        <f t="shared" si="2"/>
        <v>0</v>
      </c>
      <c r="N14" s="18">
        <f t="shared" si="3"/>
        <v>0</v>
      </c>
      <c r="O14" s="51">
        <f t="shared" si="4"/>
        <v>0</v>
      </c>
      <c r="P14" s="53">
        <f t="shared" si="5"/>
        <v>0</v>
      </c>
      <c r="Q14" s="37"/>
    </row>
    <row r="15" spans="2:17" ht="15.75" x14ac:dyDescent="0.25">
      <c r="B15" s="41"/>
      <c r="C15" s="73" t="s">
        <v>25</v>
      </c>
      <c r="D15" s="17" t="s">
        <v>24</v>
      </c>
      <c r="E15" s="51">
        <f>12.5*0.15*1.6</f>
        <v>3</v>
      </c>
      <c r="F15" s="60"/>
      <c r="G15" s="18"/>
      <c r="H15" s="18"/>
      <c r="I15" s="18"/>
      <c r="J15" s="51"/>
      <c r="K15" s="53">
        <f t="shared" si="6"/>
        <v>0</v>
      </c>
      <c r="L15" s="52">
        <f t="shared" si="1"/>
        <v>0</v>
      </c>
      <c r="M15" s="18">
        <f t="shared" si="2"/>
        <v>0</v>
      </c>
      <c r="N15" s="18">
        <f t="shared" si="3"/>
        <v>0</v>
      </c>
      <c r="O15" s="51">
        <f t="shared" si="4"/>
        <v>0</v>
      </c>
      <c r="P15" s="53">
        <f t="shared" si="5"/>
        <v>0</v>
      </c>
      <c r="Q15" s="37"/>
    </row>
    <row r="16" spans="2:17" ht="15.75" x14ac:dyDescent="0.25">
      <c r="B16" s="41"/>
      <c r="C16" s="73" t="s">
        <v>26</v>
      </c>
      <c r="D16" s="17" t="s">
        <v>27</v>
      </c>
      <c r="E16" s="51">
        <v>1</v>
      </c>
      <c r="F16" s="60"/>
      <c r="G16" s="18"/>
      <c r="H16" s="18"/>
      <c r="I16" s="18"/>
      <c r="J16" s="51"/>
      <c r="K16" s="53">
        <f t="shared" si="6"/>
        <v>0</v>
      </c>
      <c r="L16" s="52">
        <f t="shared" si="1"/>
        <v>0</v>
      </c>
      <c r="M16" s="18">
        <f t="shared" si="2"/>
        <v>0</v>
      </c>
      <c r="N16" s="18">
        <f t="shared" si="3"/>
        <v>0</v>
      </c>
      <c r="O16" s="51">
        <f t="shared" si="4"/>
        <v>0</v>
      </c>
      <c r="P16" s="53">
        <f t="shared" si="5"/>
        <v>0</v>
      </c>
      <c r="Q16" s="37"/>
    </row>
    <row r="17" spans="2:17" ht="15.75" x14ac:dyDescent="0.25">
      <c r="B17" s="41"/>
      <c r="C17" s="73" t="s">
        <v>28</v>
      </c>
      <c r="D17" s="17" t="s">
        <v>18</v>
      </c>
      <c r="E17" s="51">
        <v>0.5</v>
      </c>
      <c r="F17" s="60"/>
      <c r="G17" s="18"/>
      <c r="H17" s="18"/>
      <c r="I17" s="18"/>
      <c r="J17" s="51"/>
      <c r="K17" s="53">
        <f t="shared" si="6"/>
        <v>0</v>
      </c>
      <c r="L17" s="52">
        <f t="shared" si="1"/>
        <v>0</v>
      </c>
      <c r="M17" s="18">
        <f t="shared" si="2"/>
        <v>0</v>
      </c>
      <c r="N17" s="18">
        <f t="shared" si="3"/>
        <v>0</v>
      </c>
      <c r="O17" s="51">
        <f t="shared" si="4"/>
        <v>0</v>
      </c>
      <c r="P17" s="53">
        <f t="shared" si="5"/>
        <v>0</v>
      </c>
      <c r="Q17" s="37"/>
    </row>
    <row r="18" spans="2:17" ht="15.75" x14ac:dyDescent="0.25">
      <c r="B18" s="41">
        <v>3</v>
      </c>
      <c r="C18" s="40" t="s">
        <v>29</v>
      </c>
      <c r="D18" s="17" t="s">
        <v>21</v>
      </c>
      <c r="E18" s="51">
        <v>12.5</v>
      </c>
      <c r="F18" s="60"/>
      <c r="G18" s="18"/>
      <c r="H18" s="18">
        <f t="shared" si="7"/>
        <v>0</v>
      </c>
      <c r="I18" s="18"/>
      <c r="J18" s="51"/>
      <c r="K18" s="53">
        <f t="shared" si="6"/>
        <v>0</v>
      </c>
      <c r="L18" s="52">
        <f t="shared" si="1"/>
        <v>0</v>
      </c>
      <c r="M18" s="18">
        <f t="shared" si="2"/>
        <v>0</v>
      </c>
      <c r="N18" s="18">
        <f t="shared" si="3"/>
        <v>0</v>
      </c>
      <c r="O18" s="51">
        <f t="shared" si="4"/>
        <v>0</v>
      </c>
      <c r="P18" s="53">
        <f t="shared" si="5"/>
        <v>0</v>
      </c>
      <c r="Q18" s="37"/>
    </row>
    <row r="19" spans="2:17" ht="15.75" x14ac:dyDescent="0.25">
      <c r="B19" s="41"/>
      <c r="C19" s="73" t="s">
        <v>30</v>
      </c>
      <c r="D19" s="17" t="s">
        <v>21</v>
      </c>
      <c r="E19" s="51">
        <f>12.5*1.15</f>
        <v>14.374999999999998</v>
      </c>
      <c r="F19" s="60"/>
      <c r="G19" s="18"/>
      <c r="H19" s="18"/>
      <c r="I19" s="18"/>
      <c r="J19" s="51"/>
      <c r="K19" s="53">
        <f t="shared" si="6"/>
        <v>0</v>
      </c>
      <c r="L19" s="52">
        <f t="shared" si="1"/>
        <v>0</v>
      </c>
      <c r="M19" s="18">
        <f t="shared" si="2"/>
        <v>0</v>
      </c>
      <c r="N19" s="18">
        <f t="shared" si="3"/>
        <v>0</v>
      </c>
      <c r="O19" s="51">
        <f t="shared" si="4"/>
        <v>0</v>
      </c>
      <c r="P19" s="53">
        <f t="shared" si="5"/>
        <v>0</v>
      </c>
      <c r="Q19" s="37"/>
    </row>
    <row r="20" spans="2:17" ht="15.75" x14ac:dyDescent="0.25">
      <c r="B20" s="41">
        <v>4</v>
      </c>
      <c r="C20" s="40" t="s">
        <v>54</v>
      </c>
      <c r="D20" s="17" t="s">
        <v>21</v>
      </c>
      <c r="E20" s="51">
        <v>12.5</v>
      </c>
      <c r="F20" s="60"/>
      <c r="G20" s="18"/>
      <c r="H20" s="18">
        <f t="shared" si="7"/>
        <v>0</v>
      </c>
      <c r="I20" s="18"/>
      <c r="J20" s="51"/>
      <c r="K20" s="53">
        <f t="shared" si="6"/>
        <v>0</v>
      </c>
      <c r="L20" s="52">
        <f t="shared" si="1"/>
        <v>0</v>
      </c>
      <c r="M20" s="18">
        <f t="shared" si="2"/>
        <v>0</v>
      </c>
      <c r="N20" s="18">
        <f t="shared" si="3"/>
        <v>0</v>
      </c>
      <c r="O20" s="51">
        <f t="shared" si="4"/>
        <v>0</v>
      </c>
      <c r="P20" s="53">
        <f t="shared" si="5"/>
        <v>0</v>
      </c>
      <c r="Q20" s="37"/>
    </row>
    <row r="21" spans="2:17" ht="15.75" x14ac:dyDescent="0.25">
      <c r="B21" s="41"/>
      <c r="C21" s="73" t="s">
        <v>31</v>
      </c>
      <c r="D21" s="17" t="s">
        <v>24</v>
      </c>
      <c r="E21" s="51">
        <f>E20*0.15*1.6</f>
        <v>3</v>
      </c>
      <c r="F21" s="60"/>
      <c r="G21" s="18"/>
      <c r="H21" s="18"/>
      <c r="I21" s="18"/>
      <c r="J21" s="51"/>
      <c r="K21" s="53">
        <f t="shared" si="6"/>
        <v>0</v>
      </c>
      <c r="L21" s="52">
        <f t="shared" si="1"/>
        <v>0</v>
      </c>
      <c r="M21" s="18">
        <f t="shared" si="2"/>
        <v>0</v>
      </c>
      <c r="N21" s="18">
        <f t="shared" si="3"/>
        <v>0</v>
      </c>
      <c r="O21" s="51">
        <f t="shared" si="4"/>
        <v>0</v>
      </c>
      <c r="P21" s="53">
        <f t="shared" si="5"/>
        <v>0</v>
      </c>
      <c r="Q21" s="37"/>
    </row>
    <row r="22" spans="2:17" ht="15.75" x14ac:dyDescent="0.25">
      <c r="B22" s="41"/>
      <c r="C22" s="73" t="s">
        <v>32</v>
      </c>
      <c r="D22" s="17" t="s">
        <v>27</v>
      </c>
      <c r="E22" s="51">
        <v>1</v>
      </c>
      <c r="F22" s="60"/>
      <c r="G22" s="18"/>
      <c r="H22" s="18"/>
      <c r="I22" s="18"/>
      <c r="J22" s="51"/>
      <c r="K22" s="53">
        <f t="shared" si="6"/>
        <v>0</v>
      </c>
      <c r="L22" s="52">
        <f t="shared" si="1"/>
        <v>0</v>
      </c>
      <c r="M22" s="18">
        <f t="shared" si="2"/>
        <v>0</v>
      </c>
      <c r="N22" s="18">
        <f t="shared" si="3"/>
        <v>0</v>
      </c>
      <c r="O22" s="51">
        <f t="shared" si="4"/>
        <v>0</v>
      </c>
      <c r="P22" s="53">
        <f t="shared" si="5"/>
        <v>0</v>
      </c>
      <c r="Q22" s="37"/>
    </row>
    <row r="23" spans="2:17" ht="15.75" x14ac:dyDescent="0.25">
      <c r="B23" s="41"/>
      <c r="C23" s="73" t="s">
        <v>28</v>
      </c>
      <c r="D23" s="17" t="s">
        <v>18</v>
      </c>
      <c r="E23" s="51">
        <v>1</v>
      </c>
      <c r="F23" s="60"/>
      <c r="G23" s="18"/>
      <c r="H23" s="18"/>
      <c r="I23" s="18"/>
      <c r="J23" s="51"/>
      <c r="K23" s="53">
        <f t="shared" si="6"/>
        <v>0</v>
      </c>
      <c r="L23" s="52">
        <f t="shared" si="1"/>
        <v>0</v>
      </c>
      <c r="M23" s="18">
        <f t="shared" si="2"/>
        <v>0</v>
      </c>
      <c r="N23" s="18">
        <f t="shared" si="3"/>
        <v>0</v>
      </c>
      <c r="O23" s="51">
        <f t="shared" si="4"/>
        <v>0</v>
      </c>
      <c r="P23" s="53">
        <f t="shared" si="5"/>
        <v>0</v>
      </c>
      <c r="Q23" s="37"/>
    </row>
    <row r="24" spans="2:17" ht="15.75" x14ac:dyDescent="0.25">
      <c r="B24" s="41">
        <v>5</v>
      </c>
      <c r="C24" s="40" t="s">
        <v>33</v>
      </c>
      <c r="D24" s="17" t="s">
        <v>34</v>
      </c>
      <c r="E24" s="51">
        <f>E25+E26</f>
        <v>15</v>
      </c>
      <c r="F24" s="60"/>
      <c r="G24" s="18"/>
      <c r="H24" s="18">
        <f t="shared" si="7"/>
        <v>0</v>
      </c>
      <c r="I24" s="18"/>
      <c r="J24" s="51"/>
      <c r="K24" s="53">
        <f t="shared" si="6"/>
        <v>0</v>
      </c>
      <c r="L24" s="52">
        <f t="shared" si="1"/>
        <v>0</v>
      </c>
      <c r="M24" s="18">
        <f t="shared" si="2"/>
        <v>0</v>
      </c>
      <c r="N24" s="18">
        <f t="shared" si="3"/>
        <v>0</v>
      </c>
      <c r="O24" s="51">
        <f t="shared" si="4"/>
        <v>0</v>
      </c>
      <c r="P24" s="53">
        <f t="shared" si="5"/>
        <v>0</v>
      </c>
      <c r="Q24" s="37"/>
    </row>
    <row r="25" spans="2:17" ht="15.75" x14ac:dyDescent="0.25">
      <c r="B25" s="41"/>
      <c r="C25" s="73" t="s">
        <v>35</v>
      </c>
      <c r="D25" s="17" t="s">
        <v>34</v>
      </c>
      <c r="E25" s="51">
        <v>12</v>
      </c>
      <c r="F25" s="60"/>
      <c r="G25" s="18"/>
      <c r="H25" s="18"/>
      <c r="I25" s="18"/>
      <c r="J25" s="51"/>
      <c r="K25" s="53">
        <f t="shared" si="6"/>
        <v>0</v>
      </c>
      <c r="L25" s="52">
        <f t="shared" si="1"/>
        <v>0</v>
      </c>
      <c r="M25" s="18">
        <f t="shared" si="2"/>
        <v>0</v>
      </c>
      <c r="N25" s="18">
        <f t="shared" si="3"/>
        <v>0</v>
      </c>
      <c r="O25" s="51">
        <f t="shared" si="4"/>
        <v>0</v>
      </c>
      <c r="P25" s="53">
        <f t="shared" si="5"/>
        <v>0</v>
      </c>
      <c r="Q25" s="37"/>
    </row>
    <row r="26" spans="2:17" ht="15.75" x14ac:dyDescent="0.25">
      <c r="B26" s="41"/>
      <c r="C26" s="73" t="s">
        <v>36</v>
      </c>
      <c r="D26" s="17" t="s">
        <v>34</v>
      </c>
      <c r="E26" s="51">
        <v>3</v>
      </c>
      <c r="F26" s="60"/>
      <c r="G26" s="18"/>
      <c r="H26" s="18"/>
      <c r="I26" s="18"/>
      <c r="J26" s="51"/>
      <c r="K26" s="53">
        <f t="shared" si="6"/>
        <v>0</v>
      </c>
      <c r="L26" s="52">
        <f t="shared" si="1"/>
        <v>0</v>
      </c>
      <c r="M26" s="18">
        <f t="shared" si="2"/>
        <v>0</v>
      </c>
      <c r="N26" s="18">
        <f t="shared" si="3"/>
        <v>0</v>
      </c>
      <c r="O26" s="51">
        <f t="shared" si="4"/>
        <v>0</v>
      </c>
      <c r="P26" s="53">
        <f t="shared" si="5"/>
        <v>0</v>
      </c>
      <c r="Q26" s="37"/>
    </row>
    <row r="27" spans="2:17" ht="15.75" x14ac:dyDescent="0.25">
      <c r="B27" s="41"/>
      <c r="C27" s="73" t="s">
        <v>37</v>
      </c>
      <c r="D27" s="17" t="s">
        <v>24</v>
      </c>
      <c r="E27" s="51">
        <v>1</v>
      </c>
      <c r="F27" s="60"/>
      <c r="G27" s="18"/>
      <c r="H27" s="18"/>
      <c r="I27" s="18"/>
      <c r="J27" s="51"/>
      <c r="K27" s="53">
        <f t="shared" si="6"/>
        <v>0</v>
      </c>
      <c r="L27" s="52">
        <f t="shared" ref="L27:L41" si="8">F27*E27</f>
        <v>0</v>
      </c>
      <c r="M27" s="18">
        <f t="shared" ref="M27:M41" si="9">H27*E27</f>
        <v>0</v>
      </c>
      <c r="N27" s="18">
        <f t="shared" ref="N27:N41" si="10">I27*E27</f>
        <v>0</v>
      </c>
      <c r="O27" s="51">
        <f t="shared" ref="O27:O41" si="11">J27*E27</f>
        <v>0</v>
      </c>
      <c r="P27" s="53">
        <f t="shared" ref="P27:P41" si="12">SUM(M27:O27)</f>
        <v>0</v>
      </c>
      <c r="Q27" s="37"/>
    </row>
    <row r="28" spans="2:17" ht="15.75" x14ac:dyDescent="0.25">
      <c r="B28" s="41"/>
      <c r="C28" s="73" t="s">
        <v>38</v>
      </c>
      <c r="D28" s="17" t="s">
        <v>27</v>
      </c>
      <c r="E28" s="51">
        <v>1</v>
      </c>
      <c r="F28" s="60"/>
      <c r="G28" s="18"/>
      <c r="H28" s="18"/>
      <c r="I28" s="18"/>
      <c r="J28" s="51"/>
      <c r="K28" s="53">
        <f t="shared" si="6"/>
        <v>0</v>
      </c>
      <c r="L28" s="52">
        <f t="shared" si="8"/>
        <v>0</v>
      </c>
      <c r="M28" s="18">
        <f t="shared" si="9"/>
        <v>0</v>
      </c>
      <c r="N28" s="18">
        <f t="shared" si="10"/>
        <v>0</v>
      </c>
      <c r="O28" s="51">
        <f t="shared" si="11"/>
        <v>0</v>
      </c>
      <c r="P28" s="53">
        <f t="shared" si="12"/>
        <v>0</v>
      </c>
      <c r="Q28" s="37"/>
    </row>
    <row r="29" spans="2:17" ht="15.75" x14ac:dyDescent="0.25">
      <c r="B29" s="41">
        <v>6</v>
      </c>
      <c r="C29" s="40" t="s">
        <v>39</v>
      </c>
      <c r="D29" s="17" t="s">
        <v>21</v>
      </c>
      <c r="E29" s="51">
        <v>12.5</v>
      </c>
      <c r="F29" s="60"/>
      <c r="G29" s="18"/>
      <c r="H29" s="18">
        <f t="shared" si="7"/>
        <v>0</v>
      </c>
      <c r="I29" s="18"/>
      <c r="J29" s="51"/>
      <c r="K29" s="53">
        <f t="shared" si="6"/>
        <v>0</v>
      </c>
      <c r="L29" s="52">
        <f t="shared" si="8"/>
        <v>0</v>
      </c>
      <c r="M29" s="18">
        <f t="shared" si="9"/>
        <v>0</v>
      </c>
      <c r="N29" s="18">
        <f t="shared" si="10"/>
        <v>0</v>
      </c>
      <c r="O29" s="51">
        <f t="shared" si="11"/>
        <v>0</v>
      </c>
      <c r="P29" s="53">
        <f t="shared" si="12"/>
        <v>0</v>
      </c>
      <c r="Q29" s="37"/>
    </row>
    <row r="30" spans="2:17" ht="15.75" x14ac:dyDescent="0.25">
      <c r="B30" s="41"/>
      <c r="C30" s="73" t="s">
        <v>40</v>
      </c>
      <c r="D30" s="17" t="s">
        <v>24</v>
      </c>
      <c r="E30" s="51">
        <v>1</v>
      </c>
      <c r="F30" s="60"/>
      <c r="G30" s="18"/>
      <c r="H30" s="18"/>
      <c r="I30" s="18"/>
      <c r="J30" s="51"/>
      <c r="K30" s="53">
        <f t="shared" si="6"/>
        <v>0</v>
      </c>
      <c r="L30" s="52">
        <f t="shared" si="8"/>
        <v>0</v>
      </c>
      <c r="M30" s="18">
        <f t="shared" si="9"/>
        <v>0</v>
      </c>
      <c r="N30" s="18">
        <f t="shared" si="10"/>
        <v>0</v>
      </c>
      <c r="O30" s="51">
        <f t="shared" si="11"/>
        <v>0</v>
      </c>
      <c r="P30" s="53">
        <f t="shared" si="12"/>
        <v>0</v>
      </c>
      <c r="Q30" s="37"/>
    </row>
    <row r="31" spans="2:17" ht="15.75" x14ac:dyDescent="0.25">
      <c r="B31" s="41"/>
      <c r="C31" s="73" t="s">
        <v>32</v>
      </c>
      <c r="D31" s="17" t="s">
        <v>27</v>
      </c>
      <c r="E31" s="51">
        <v>1</v>
      </c>
      <c r="F31" s="60"/>
      <c r="G31" s="18"/>
      <c r="H31" s="18"/>
      <c r="I31" s="18"/>
      <c r="J31" s="51"/>
      <c r="K31" s="53">
        <f t="shared" si="6"/>
        <v>0</v>
      </c>
      <c r="L31" s="52">
        <f t="shared" si="8"/>
        <v>0</v>
      </c>
      <c r="M31" s="18">
        <f t="shared" si="9"/>
        <v>0</v>
      </c>
      <c r="N31" s="18">
        <f t="shared" si="10"/>
        <v>0</v>
      </c>
      <c r="O31" s="51">
        <f t="shared" si="11"/>
        <v>0</v>
      </c>
      <c r="P31" s="53">
        <f t="shared" si="12"/>
        <v>0</v>
      </c>
      <c r="Q31" s="37"/>
    </row>
    <row r="32" spans="2:17" ht="15.75" x14ac:dyDescent="0.25">
      <c r="B32" s="41"/>
      <c r="C32" s="73" t="s">
        <v>41</v>
      </c>
      <c r="D32" s="17" t="s">
        <v>18</v>
      </c>
      <c r="E32" s="51">
        <v>0.5</v>
      </c>
      <c r="F32" s="60"/>
      <c r="G32" s="18"/>
      <c r="H32" s="18"/>
      <c r="I32" s="18"/>
      <c r="J32" s="51"/>
      <c r="K32" s="53">
        <f t="shared" si="6"/>
        <v>0</v>
      </c>
      <c r="L32" s="52">
        <f t="shared" si="8"/>
        <v>0</v>
      </c>
      <c r="M32" s="18">
        <f t="shared" si="9"/>
        <v>0</v>
      </c>
      <c r="N32" s="18">
        <f t="shared" si="10"/>
        <v>0</v>
      </c>
      <c r="O32" s="51">
        <f t="shared" si="11"/>
        <v>0</v>
      </c>
      <c r="P32" s="53">
        <f t="shared" si="12"/>
        <v>0</v>
      </c>
      <c r="Q32" s="37"/>
    </row>
    <row r="33" spans="2:17" ht="15.75" x14ac:dyDescent="0.25">
      <c r="B33" s="41">
        <v>7</v>
      </c>
      <c r="C33" s="40" t="s">
        <v>42</v>
      </c>
      <c r="D33" s="17" t="s">
        <v>21</v>
      </c>
      <c r="E33" s="51">
        <v>12.5</v>
      </c>
      <c r="F33" s="60"/>
      <c r="G33" s="18"/>
      <c r="H33" s="18">
        <f t="shared" si="7"/>
        <v>0</v>
      </c>
      <c r="I33" s="18"/>
      <c r="J33" s="51"/>
      <c r="K33" s="53">
        <f t="shared" si="6"/>
        <v>0</v>
      </c>
      <c r="L33" s="52">
        <f t="shared" si="8"/>
        <v>0</v>
      </c>
      <c r="M33" s="18">
        <f t="shared" si="9"/>
        <v>0</v>
      </c>
      <c r="N33" s="18">
        <f t="shared" si="10"/>
        <v>0</v>
      </c>
      <c r="O33" s="51">
        <f t="shared" si="11"/>
        <v>0</v>
      </c>
      <c r="P33" s="53">
        <f t="shared" si="12"/>
        <v>0</v>
      </c>
      <c r="Q33" s="37"/>
    </row>
    <row r="34" spans="2:17" ht="15.75" x14ac:dyDescent="0.25">
      <c r="B34" s="41"/>
      <c r="C34" s="73" t="s">
        <v>43</v>
      </c>
      <c r="D34" s="17" t="s">
        <v>21</v>
      </c>
      <c r="E34" s="51">
        <f>12.5*1.1</f>
        <v>13.750000000000002</v>
      </c>
      <c r="F34" s="60"/>
      <c r="G34" s="18"/>
      <c r="H34" s="18"/>
      <c r="I34" s="18"/>
      <c r="J34" s="51"/>
      <c r="K34" s="53">
        <f t="shared" si="6"/>
        <v>0</v>
      </c>
      <c r="L34" s="52">
        <f t="shared" si="8"/>
        <v>0</v>
      </c>
      <c r="M34" s="18">
        <f t="shared" si="9"/>
        <v>0</v>
      </c>
      <c r="N34" s="18">
        <f t="shared" si="10"/>
        <v>0</v>
      </c>
      <c r="O34" s="51">
        <f t="shared" si="11"/>
        <v>0</v>
      </c>
      <c r="P34" s="53">
        <f t="shared" si="12"/>
        <v>0</v>
      </c>
      <c r="Q34" s="37"/>
    </row>
    <row r="35" spans="2:17" ht="15.75" x14ac:dyDescent="0.25">
      <c r="B35" s="41"/>
      <c r="C35" s="73" t="s">
        <v>44</v>
      </c>
      <c r="D35" s="17" t="s">
        <v>45</v>
      </c>
      <c r="E35" s="51">
        <v>1</v>
      </c>
      <c r="F35" s="60"/>
      <c r="G35" s="18"/>
      <c r="H35" s="18"/>
      <c r="I35" s="18"/>
      <c r="J35" s="51"/>
      <c r="K35" s="53">
        <f t="shared" si="6"/>
        <v>0</v>
      </c>
      <c r="L35" s="52">
        <f t="shared" si="8"/>
        <v>0</v>
      </c>
      <c r="M35" s="18">
        <f t="shared" si="9"/>
        <v>0</v>
      </c>
      <c r="N35" s="18">
        <f t="shared" si="10"/>
        <v>0</v>
      </c>
      <c r="O35" s="51">
        <f t="shared" si="11"/>
        <v>0</v>
      </c>
      <c r="P35" s="53">
        <f t="shared" si="12"/>
        <v>0</v>
      </c>
      <c r="Q35" s="37"/>
    </row>
    <row r="36" spans="2:17" ht="15.75" x14ac:dyDescent="0.25">
      <c r="B36" s="41"/>
      <c r="C36" s="73" t="s">
        <v>41</v>
      </c>
      <c r="D36" s="17" t="s">
        <v>18</v>
      </c>
      <c r="E36" s="51">
        <v>0.5</v>
      </c>
      <c r="F36" s="60"/>
      <c r="G36" s="18"/>
      <c r="H36" s="18"/>
      <c r="I36" s="18"/>
      <c r="J36" s="51"/>
      <c r="K36" s="53">
        <f t="shared" si="6"/>
        <v>0</v>
      </c>
      <c r="L36" s="52">
        <f t="shared" si="8"/>
        <v>0</v>
      </c>
      <c r="M36" s="18">
        <f t="shared" si="9"/>
        <v>0</v>
      </c>
      <c r="N36" s="18">
        <f t="shared" si="10"/>
        <v>0</v>
      </c>
      <c r="O36" s="51">
        <f t="shared" si="11"/>
        <v>0</v>
      </c>
      <c r="P36" s="53">
        <f t="shared" si="12"/>
        <v>0</v>
      </c>
      <c r="Q36" s="37"/>
    </row>
    <row r="37" spans="2:17" ht="15.75" x14ac:dyDescent="0.25">
      <c r="B37" s="41"/>
      <c r="C37" s="73" t="s">
        <v>46</v>
      </c>
      <c r="D37" s="17" t="s">
        <v>27</v>
      </c>
      <c r="E37" s="51">
        <v>1</v>
      </c>
      <c r="F37" s="60"/>
      <c r="G37" s="18"/>
      <c r="H37" s="18"/>
      <c r="I37" s="18"/>
      <c r="J37" s="51"/>
      <c r="K37" s="53">
        <f t="shared" si="6"/>
        <v>0</v>
      </c>
      <c r="L37" s="52">
        <f t="shared" si="8"/>
        <v>0</v>
      </c>
      <c r="M37" s="18">
        <f t="shared" si="9"/>
        <v>0</v>
      </c>
      <c r="N37" s="18">
        <f t="shared" si="10"/>
        <v>0</v>
      </c>
      <c r="O37" s="51">
        <f t="shared" si="11"/>
        <v>0</v>
      </c>
      <c r="P37" s="53">
        <f t="shared" si="12"/>
        <v>0</v>
      </c>
      <c r="Q37" s="37"/>
    </row>
    <row r="38" spans="2:17" ht="15.75" x14ac:dyDescent="0.25">
      <c r="B38" s="41">
        <v>8</v>
      </c>
      <c r="C38" s="40" t="s">
        <v>56</v>
      </c>
      <c r="D38" s="17" t="s">
        <v>47</v>
      </c>
      <c r="E38" s="51">
        <v>1</v>
      </c>
      <c r="F38" s="60"/>
      <c r="G38" s="18"/>
      <c r="H38" s="18">
        <f t="shared" si="7"/>
        <v>0</v>
      </c>
      <c r="I38" s="18"/>
      <c r="J38" s="51"/>
      <c r="K38" s="53">
        <f t="shared" si="6"/>
        <v>0</v>
      </c>
      <c r="L38" s="52">
        <f t="shared" si="8"/>
        <v>0</v>
      </c>
      <c r="M38" s="18">
        <f t="shared" si="9"/>
        <v>0</v>
      </c>
      <c r="N38" s="18">
        <f t="shared" si="10"/>
        <v>0</v>
      </c>
      <c r="O38" s="51">
        <f t="shared" si="11"/>
        <v>0</v>
      </c>
      <c r="P38" s="53">
        <f t="shared" si="12"/>
        <v>0</v>
      </c>
      <c r="Q38" s="37"/>
    </row>
    <row r="39" spans="2:17" ht="28.5" x14ac:dyDescent="0.25">
      <c r="B39" s="41"/>
      <c r="C39" s="73" t="s">
        <v>57</v>
      </c>
      <c r="D39" s="17" t="s">
        <v>47</v>
      </c>
      <c r="E39" s="51">
        <v>1</v>
      </c>
      <c r="F39" s="60"/>
      <c r="G39" s="18"/>
      <c r="H39" s="18"/>
      <c r="I39" s="18"/>
      <c r="J39" s="51"/>
      <c r="K39" s="53">
        <f t="shared" si="6"/>
        <v>0</v>
      </c>
      <c r="L39" s="52">
        <f t="shared" si="8"/>
        <v>0</v>
      </c>
      <c r="M39" s="18">
        <f t="shared" si="9"/>
        <v>0</v>
      </c>
      <c r="N39" s="18">
        <f t="shared" si="10"/>
        <v>0</v>
      </c>
      <c r="O39" s="51">
        <f t="shared" si="11"/>
        <v>0</v>
      </c>
      <c r="P39" s="53">
        <f t="shared" si="12"/>
        <v>0</v>
      </c>
      <c r="Q39" s="37"/>
    </row>
    <row r="40" spans="2:17" ht="28.5" x14ac:dyDescent="0.25">
      <c r="B40" s="41">
        <v>9</v>
      </c>
      <c r="C40" s="40" t="s">
        <v>48</v>
      </c>
      <c r="D40" s="17" t="s">
        <v>45</v>
      </c>
      <c r="E40" s="51">
        <v>1</v>
      </c>
      <c r="F40" s="60"/>
      <c r="G40" s="18"/>
      <c r="H40" s="18">
        <f t="shared" si="7"/>
        <v>0</v>
      </c>
      <c r="I40" s="18"/>
      <c r="J40" s="51"/>
      <c r="K40" s="53">
        <f t="shared" si="6"/>
        <v>0</v>
      </c>
      <c r="L40" s="52">
        <f t="shared" si="8"/>
        <v>0</v>
      </c>
      <c r="M40" s="18">
        <f t="shared" si="9"/>
        <v>0</v>
      </c>
      <c r="N40" s="18">
        <f t="shared" si="10"/>
        <v>0</v>
      </c>
      <c r="O40" s="51">
        <f t="shared" si="11"/>
        <v>0</v>
      </c>
      <c r="P40" s="53">
        <f t="shared" si="12"/>
        <v>0</v>
      </c>
      <c r="Q40" s="37"/>
    </row>
    <row r="41" spans="2:17" ht="15.75" x14ac:dyDescent="0.25">
      <c r="B41" s="41">
        <v>10</v>
      </c>
      <c r="C41" s="40" t="s">
        <v>49</v>
      </c>
      <c r="D41" s="17" t="s">
        <v>21</v>
      </c>
      <c r="E41" s="51">
        <v>12</v>
      </c>
      <c r="F41" s="60"/>
      <c r="G41" s="18"/>
      <c r="H41" s="18"/>
      <c r="I41" s="18"/>
      <c r="J41" s="51"/>
      <c r="K41" s="53">
        <f t="shared" si="6"/>
        <v>0</v>
      </c>
      <c r="L41" s="52">
        <f t="shared" si="8"/>
        <v>0</v>
      </c>
      <c r="M41" s="18">
        <f t="shared" si="9"/>
        <v>0</v>
      </c>
      <c r="N41" s="18">
        <f t="shared" si="10"/>
        <v>0</v>
      </c>
      <c r="O41" s="51">
        <f t="shared" si="11"/>
        <v>0</v>
      </c>
      <c r="P41" s="53">
        <f t="shared" si="12"/>
        <v>0</v>
      </c>
      <c r="Q41" s="37"/>
    </row>
    <row r="42" spans="2:17" ht="29.25" thickBot="1" x14ac:dyDescent="0.3">
      <c r="B42" s="41">
        <v>11</v>
      </c>
      <c r="C42" s="40" t="s">
        <v>52</v>
      </c>
      <c r="D42" s="17" t="s">
        <v>45</v>
      </c>
      <c r="E42" s="51">
        <v>1</v>
      </c>
      <c r="F42" s="60"/>
      <c r="G42" s="18"/>
      <c r="H42" s="18"/>
      <c r="I42" s="18"/>
      <c r="J42" s="51"/>
      <c r="K42" s="53">
        <f t="shared" si="0"/>
        <v>0</v>
      </c>
      <c r="L42" s="52">
        <f t="shared" ref="L42" si="13">F42*E42</f>
        <v>0</v>
      </c>
      <c r="M42" s="18">
        <f t="shared" ref="M42" si="14">H42*E42</f>
        <v>0</v>
      </c>
      <c r="N42" s="18">
        <f t="shared" ref="N42" si="15">I42*E42</f>
        <v>0</v>
      </c>
      <c r="O42" s="51">
        <f t="shared" ref="O42" si="16">J42*E42</f>
        <v>0</v>
      </c>
      <c r="P42" s="53">
        <f t="shared" ref="P42" si="17">SUM(M42:O42)</f>
        <v>0</v>
      </c>
      <c r="Q42" s="37"/>
    </row>
    <row r="43" spans="2:17" ht="15.75" thickBot="1" x14ac:dyDescent="0.3">
      <c r="B43" s="66"/>
      <c r="C43" s="75" t="s">
        <v>53</v>
      </c>
      <c r="D43" s="75"/>
      <c r="E43" s="75"/>
      <c r="F43" s="75"/>
      <c r="G43" s="75"/>
      <c r="H43" s="75"/>
      <c r="I43" s="75"/>
      <c r="J43" s="75"/>
      <c r="K43" s="88"/>
      <c r="L43" s="70">
        <f>SUM(L11:L42)</f>
        <v>0</v>
      </c>
      <c r="M43" s="71">
        <f>SUM(M11:M42)</f>
        <v>0</v>
      </c>
      <c r="N43" s="69">
        <f>SUM(N11:N42)</f>
        <v>0</v>
      </c>
      <c r="O43" s="72">
        <f>SUM(O11:O42)</f>
        <v>0</v>
      </c>
      <c r="P43" s="44">
        <f>SUM(P11:P42)</f>
        <v>0</v>
      </c>
    </row>
    <row r="44" spans="2:17" x14ac:dyDescent="0.25">
      <c r="B44" s="19"/>
      <c r="C44" s="20"/>
      <c r="D44" s="21"/>
      <c r="E44" s="19"/>
      <c r="F44" s="19"/>
      <c r="G44" s="19"/>
      <c r="H44" s="19"/>
      <c r="I44" s="19"/>
      <c r="J44" s="19"/>
      <c r="K44" s="19"/>
      <c r="L44" s="19"/>
      <c r="M44" s="76" t="s">
        <v>8</v>
      </c>
      <c r="N44" s="77"/>
      <c r="O44" s="42"/>
      <c r="P44" s="45">
        <f>ROUND(P43*O44,2)</f>
        <v>0</v>
      </c>
    </row>
    <row r="45" spans="2:17" x14ac:dyDescent="0.25">
      <c r="B45" s="19"/>
      <c r="C45" s="19"/>
      <c r="D45" s="21"/>
      <c r="E45" s="19"/>
      <c r="F45" s="19"/>
      <c r="G45" s="19"/>
      <c r="H45" s="19"/>
      <c r="I45" s="19"/>
      <c r="J45" s="19"/>
      <c r="K45" s="19"/>
      <c r="L45" s="19"/>
      <c r="M45" s="78" t="s">
        <v>7</v>
      </c>
      <c r="N45" s="79"/>
      <c r="O45" s="43"/>
      <c r="P45" s="46">
        <f>ROUND(P44*O45,2)</f>
        <v>0</v>
      </c>
    </row>
    <row r="46" spans="2:17" ht="15.75" thickBot="1" x14ac:dyDescent="0.3">
      <c r="B46" s="19"/>
      <c r="C46" s="20"/>
      <c r="D46" s="21"/>
      <c r="E46" s="19"/>
      <c r="F46" s="19"/>
      <c r="G46" s="19"/>
      <c r="H46" s="19"/>
      <c r="I46" s="19"/>
      <c r="J46" s="19"/>
      <c r="K46" s="19"/>
      <c r="L46" s="19"/>
      <c r="M46" s="80" t="s">
        <v>3</v>
      </c>
      <c r="N46" s="81"/>
      <c r="O46" s="47"/>
      <c r="P46" s="67">
        <f>ROUND(P43*O46,2)</f>
        <v>0</v>
      </c>
    </row>
    <row r="47" spans="2:17" ht="15.75" thickBot="1" x14ac:dyDescent="0.3">
      <c r="B47" s="19"/>
      <c r="D47" s="19"/>
      <c r="E47" s="19"/>
      <c r="F47" s="19"/>
      <c r="G47" s="19"/>
      <c r="H47" s="19"/>
      <c r="I47" s="19"/>
      <c r="J47" s="19"/>
      <c r="K47" s="19"/>
      <c r="L47" s="19"/>
      <c r="M47" s="74" t="s">
        <v>4</v>
      </c>
      <c r="N47" s="75"/>
      <c r="O47" s="48"/>
      <c r="P47" s="44">
        <f>SUM(P43,P44,P45,P46)-P45</f>
        <v>0</v>
      </c>
    </row>
    <row r="48" spans="2:17" ht="15.75" thickBot="1" x14ac:dyDescent="0.3">
      <c r="B48" s="19"/>
      <c r="C48" s="20"/>
      <c r="D48" s="23"/>
      <c r="E48" s="19"/>
      <c r="F48" s="19"/>
      <c r="G48" s="19"/>
      <c r="H48" s="19"/>
      <c r="I48" s="19"/>
      <c r="J48" s="19"/>
      <c r="K48" s="22"/>
      <c r="L48" s="22"/>
      <c r="M48" s="82" t="s">
        <v>5</v>
      </c>
      <c r="N48" s="83"/>
      <c r="O48" s="49">
        <v>0.21</v>
      </c>
      <c r="P48" s="50">
        <f>ROUND(P47*0.21,2)</f>
        <v>0</v>
      </c>
    </row>
    <row r="49" spans="2:16" ht="15.75" thickBot="1" x14ac:dyDescent="0.3">
      <c r="B49" s="19"/>
      <c r="C49" s="19"/>
      <c r="D49" s="19"/>
      <c r="E49" s="19"/>
      <c r="F49" s="19"/>
      <c r="G49" s="19"/>
      <c r="H49" s="19"/>
      <c r="I49" s="19"/>
      <c r="J49" s="22"/>
      <c r="K49" s="22"/>
      <c r="L49" s="22"/>
      <c r="M49" s="74" t="s">
        <v>6</v>
      </c>
      <c r="N49" s="75"/>
      <c r="O49" s="48"/>
      <c r="P49" s="44">
        <f>P47+P48</f>
        <v>0</v>
      </c>
    </row>
    <row r="50" spans="2:16" x14ac:dyDescent="0.25">
      <c r="B50" s="13"/>
      <c r="C50" s="14"/>
      <c r="D50" s="13"/>
      <c r="E50" s="13"/>
      <c r="F50" s="13"/>
      <c r="G50" s="13"/>
      <c r="H50" s="13"/>
      <c r="I50" s="13"/>
      <c r="J50" s="13"/>
      <c r="K50" s="13"/>
      <c r="L50" s="13"/>
      <c r="M50" s="15"/>
      <c r="N50" s="13"/>
      <c r="O50" s="13"/>
      <c r="P50" s="16"/>
    </row>
    <row r="51" spans="2:16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6"/>
      <c r="N51" s="4"/>
      <c r="O51" s="4"/>
      <c r="P51" s="4"/>
    </row>
    <row r="52" spans="2:16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5.75" x14ac:dyDescent="0.25">
      <c r="E53" s="5"/>
      <c r="F53" s="5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5.75" x14ac:dyDescent="0.25">
      <c r="C54" s="2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3"/>
    </row>
    <row r="55" spans="2:16" ht="15.75" x14ac:dyDescent="0.25">
      <c r="B55" s="13"/>
      <c r="D55" s="13"/>
      <c r="E55" s="13"/>
      <c r="F55" s="13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2:16" ht="15.75" x14ac:dyDescent="0.25">
      <c r="G56" s="2"/>
      <c r="H56" s="2"/>
      <c r="I56" s="2"/>
      <c r="J56" s="2"/>
      <c r="K56" s="2"/>
      <c r="L56" s="2"/>
      <c r="M56" s="2"/>
      <c r="N56" s="2"/>
      <c r="O56" s="2"/>
      <c r="P56" s="2"/>
    </row>
  </sheetData>
  <mergeCells count="17">
    <mergeCell ref="B1:C1"/>
    <mergeCell ref="B8:B9"/>
    <mergeCell ref="O7:P7"/>
    <mergeCell ref="C43:K43"/>
    <mergeCell ref="O6:P6"/>
    <mergeCell ref="L8:P8"/>
    <mergeCell ref="F8:K8"/>
    <mergeCell ref="D8:D9"/>
    <mergeCell ref="E8:E9"/>
    <mergeCell ref="C8:C9"/>
    <mergeCell ref="O1:P1"/>
    <mergeCell ref="M49:N49"/>
    <mergeCell ref="M44:N44"/>
    <mergeCell ref="M45:N45"/>
    <mergeCell ref="M46:N46"/>
    <mergeCell ref="M47:N47"/>
    <mergeCell ref="M48:N48"/>
  </mergeCells>
  <phoneticPr fontId="14" type="noConversion"/>
  <pageMargins left="0.11811023622047245" right="0.11811023622047245" top="0.35433070866141736" bottom="0.15748031496062992" header="0.31496062992125984" footer="0.31496062992125984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Lapa1</vt:lpstr>
      <vt:lpstr>Lapa1!Drukas_apgabals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Lietotajs</cp:lastModifiedBy>
  <cp:lastPrinted>2025-12-03T14:20:46Z</cp:lastPrinted>
  <dcterms:created xsi:type="dcterms:W3CDTF">2015-06-05T18:19:34Z</dcterms:created>
  <dcterms:modified xsi:type="dcterms:W3CDTF">2026-02-17T11:34:18Z</dcterms:modified>
</cp:coreProperties>
</file>